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4 Թաիրով Նարեկացի\"/>
    </mc:Choice>
  </mc:AlternateContent>
  <xr:revisionPtr revIDLastSave="0" documentId="13_ncr:1_{B09E3BAC-7851-4114-AF85-1088695456FF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" i="102" l="1"/>
  <c r="J65" i="102"/>
  <c r="G64" i="102"/>
  <c r="G65" i="102" s="1"/>
  <c r="R64" i="102" s="1"/>
  <c r="E64" i="102"/>
  <c r="N62" i="102"/>
  <c r="N60" i="102"/>
  <c r="N58" i="102"/>
  <c r="N56" i="102"/>
  <c r="N54" i="102"/>
  <c r="N52" i="102"/>
  <c r="J52" i="102"/>
  <c r="R51" i="102" s="1"/>
  <c r="G52" i="102"/>
  <c r="E51" i="102"/>
  <c r="O62" i="102" l="1"/>
  <c r="O52" i="102"/>
  <c r="O58" i="102"/>
  <c r="O60" i="102"/>
  <c r="O54" i="102"/>
  <c r="O65" i="102"/>
  <c r="O56" i="102"/>
  <c r="T110" i="102" l="1"/>
  <c r="T111" i="102" s="1"/>
  <c r="T112" i="102" s="1"/>
  <c r="V43" i="102"/>
  <c r="W43" i="102" s="1"/>
  <c r="N23" i="102"/>
  <c r="Q49" i="102" s="1"/>
  <c r="E30" i="102"/>
  <c r="G31" i="102"/>
  <c r="J31" i="102"/>
  <c r="R31" i="102"/>
  <c r="A33" i="102"/>
  <c r="A36" i="102" s="1"/>
  <c r="A39" i="102" s="1"/>
  <c r="A42" i="102" s="1"/>
  <c r="A47" i="102" s="1"/>
  <c r="E33" i="102"/>
  <c r="J33" i="102"/>
  <c r="J34" i="102" s="1"/>
  <c r="G34" i="102"/>
  <c r="R34" i="102"/>
  <c r="G37" i="102"/>
  <c r="J37" i="102"/>
  <c r="R37" i="102"/>
  <c r="R39" i="102"/>
  <c r="R40" i="102"/>
  <c r="E42" i="102"/>
  <c r="G43" i="102"/>
  <c r="J43" i="102"/>
  <c r="R43" i="102"/>
  <c r="G48" i="102"/>
  <c r="J48" i="102"/>
  <c r="O48" i="102"/>
  <c r="O49" i="102"/>
  <c r="G71" i="102"/>
  <c r="J71" i="102"/>
  <c r="O71" i="102"/>
  <c r="G75" i="102"/>
  <c r="J75" i="102"/>
  <c r="O75" i="102"/>
  <c r="E78" i="102"/>
  <c r="O79" i="102" s="1"/>
  <c r="G79" i="102"/>
  <c r="J79" i="102"/>
  <c r="G82" i="102"/>
  <c r="G83" i="102" s="1"/>
  <c r="J82" i="102"/>
  <c r="J83" i="102" s="1"/>
  <c r="R83" i="102"/>
  <c r="E85" i="102"/>
  <c r="R85" i="102"/>
  <c r="G86" i="102"/>
  <c r="J86" i="102"/>
  <c r="R86" i="102"/>
  <c r="G91" i="102"/>
  <c r="G92" i="102" s="1"/>
  <c r="J91" i="102"/>
  <c r="J92" i="102" s="1"/>
  <c r="O93" i="102"/>
  <c r="E97" i="102"/>
  <c r="O99" i="102" s="1"/>
  <c r="G98" i="102"/>
  <c r="J98" i="102"/>
  <c r="A51" i="102" l="1"/>
  <c r="A64" i="102" s="1"/>
  <c r="A70" i="102" s="1"/>
  <c r="A74" i="102" s="1"/>
  <c r="A78" i="102" s="1"/>
  <c r="A82" i="102" s="1"/>
  <c r="A85" i="102" s="1"/>
  <c r="A91" i="102" s="1"/>
  <c r="A97" i="102" s="1"/>
  <c r="R82" i="102"/>
  <c r="S82" i="102" s="1"/>
  <c r="R42" i="102"/>
  <c r="S42" i="102" s="1"/>
  <c r="E36" i="102"/>
  <c r="E39" i="102" s="1"/>
  <c r="R74" i="102"/>
  <c r="R70" i="102"/>
  <c r="S39" i="102"/>
  <c r="V39" i="102" s="1"/>
  <c r="R36" i="102"/>
  <c r="S36" i="102" s="1"/>
  <c r="V36" i="102" s="1"/>
  <c r="R78" i="102"/>
  <c r="Q48" i="102"/>
  <c r="R48" i="102" s="1"/>
  <c r="Q98" i="102"/>
  <c r="Q79" i="102"/>
  <c r="R79" i="102" s="1"/>
  <c r="R97" i="102"/>
  <c r="R33" i="102"/>
  <c r="S33" i="102" s="1"/>
  <c r="Q71" i="102"/>
  <c r="R71" i="102" s="1"/>
  <c r="R47" i="102"/>
  <c r="S85" i="102"/>
  <c r="R30" i="102"/>
  <c r="S30" i="102" s="1"/>
  <c r="R91" i="102"/>
  <c r="O98" i="102"/>
  <c r="Q75" i="102"/>
  <c r="R75" i="102" s="1"/>
  <c r="Q101" i="102"/>
  <c r="Q93" i="102"/>
  <c r="R92" i="102" s="1"/>
  <c r="O101" i="102"/>
  <c r="Q100" i="102"/>
  <c r="O100" i="102"/>
  <c r="Q99" i="102"/>
  <c r="T33" i="102" l="1"/>
  <c r="V33" i="102"/>
  <c r="W33" i="102" s="1"/>
  <c r="T30" i="102"/>
  <c r="V30" i="102"/>
  <c r="W30" i="102" s="1"/>
  <c r="W39" i="102"/>
  <c r="T82" i="102"/>
  <c r="V82" i="102"/>
  <c r="W82" i="102" s="1"/>
  <c r="T42" i="102"/>
  <c r="V42" i="102"/>
  <c r="W42" i="102" s="1"/>
  <c r="S78" i="102"/>
  <c r="T85" i="102"/>
  <c r="V85" i="102"/>
  <c r="W85" i="102" s="1"/>
  <c r="W36" i="102"/>
  <c r="T36" i="102"/>
  <c r="S70" i="102"/>
  <c r="S74" i="102"/>
  <c r="T39" i="102"/>
  <c r="S47" i="102"/>
  <c r="R98" i="102"/>
  <c r="S97" i="102" s="1"/>
  <c r="S91" i="102"/>
  <c r="T45" i="102" l="1"/>
  <c r="T97" i="102"/>
  <c r="V97" i="102"/>
  <c r="W97" i="102" s="1"/>
  <c r="T70" i="102"/>
  <c r="V70" i="102"/>
  <c r="W70" i="102" s="1"/>
  <c r="T74" i="102"/>
  <c r="V74" i="102"/>
  <c r="W74" i="102" s="1"/>
  <c r="T47" i="102"/>
  <c r="V47" i="102"/>
  <c r="W47" i="102" s="1"/>
  <c r="T91" i="102"/>
  <c r="V91" i="102"/>
  <c r="W91" i="102" s="1"/>
  <c r="W45" i="102"/>
  <c r="T78" i="102"/>
  <c r="V78" i="102"/>
  <c r="W78" i="102" s="1"/>
  <c r="T103" i="102" l="1"/>
  <c r="W103" i="102"/>
  <c r="W88" i="102"/>
  <c r="T88" i="102"/>
  <c r="P21" i="102" l="1"/>
  <c r="N10" i="102" l="1"/>
  <c r="Q61" i="102" l="1"/>
  <c r="Q55" i="102"/>
  <c r="Q59" i="102"/>
  <c r="Q57" i="102"/>
  <c r="Q60" i="102"/>
  <c r="Q54" i="102"/>
  <c r="Q58" i="102"/>
  <c r="Q52" i="102"/>
  <c r="Q62" i="102"/>
  <c r="Q56" i="102"/>
  <c r="Q65" i="102"/>
  <c r="R65" i="102" s="1"/>
  <c r="S64" i="102" s="1"/>
  <c r="P8" i="102"/>
  <c r="V64" i="102" l="1"/>
  <c r="W64" i="102" s="1"/>
  <c r="T64" i="102"/>
  <c r="R52" i="102"/>
  <c r="S51" i="102" s="1"/>
  <c r="V51" i="102" l="1"/>
  <c r="W51" i="102" s="1"/>
  <c r="W68" i="102" s="1"/>
  <c r="W105" i="102" s="1"/>
  <c r="T51" i="102"/>
  <c r="T68" i="102" s="1"/>
  <c r="T105" i="102" s="1"/>
  <c r="W110" i="102" l="1"/>
  <c r="W111" i="102" s="1"/>
  <c r="W112" i="102" s="1"/>
  <c r="X105" i="102" l="1"/>
</calcChain>
</file>

<file path=xl/sharedStrings.xml><?xml version="1.0" encoding="utf-8"?>
<sst xmlns="http://schemas.openxmlformats.org/spreadsheetml/2006/main" count="139" uniqueCount="96">
  <si>
    <t>ÐÇÙù</t>
  </si>
  <si>
    <t>ØÇçÇÝ ³ßË³ï³í³ñÓÁ</t>
  </si>
  <si>
    <t>¹ñ³Ù</t>
  </si>
  <si>
    <t>Ü³Ë³Ñ³ßí³ÛÇÝ ³ñÅ»ùÁ</t>
  </si>
  <si>
    <t>Ñ³½. ¹ñ³Ù</t>
  </si>
  <si>
    <t>â³÷Ù³Ý ÙÇ³íáñÁ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</si>
  <si>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</si>
  <si>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</si>
  <si>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</si>
  <si>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</si>
  <si>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</si>
  <si>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</si>
  <si>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</si>
  <si>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</si>
  <si>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</si>
  <si>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</si>
  <si>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</si>
  <si>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</si>
  <si>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</si>
  <si>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</si>
  <si>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</si>
  <si>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տ</t>
  </si>
  <si>
    <t>մ3</t>
  </si>
  <si>
    <t>ÞÇÝ³ñ³ñáõÃÛ³Ý ³Ýí³ÝáõÙÁ</t>
  </si>
  <si>
    <t>նախագիծ</t>
  </si>
  <si>
    <t>ջուր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</si>
  <si>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</si>
  <si>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</si>
  <si>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</si>
  <si>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</si>
  <si>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</si>
  <si>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</si>
  <si>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</si>
  <si>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</si>
  <si>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 xml:space="preserve">Հավաքովի երկաթբետոնե կիասխողովակների (վաքեր) РП-30 </t>
  </si>
  <si>
    <t>ներդիր ռեզինե</t>
  </si>
  <si>
    <t>E1-1551</t>
  </si>
  <si>
    <t>ցեմենտային շաղախ</t>
  </si>
  <si>
    <t>E1-1540</t>
  </si>
  <si>
    <t>E1-1622</t>
  </si>
  <si>
    <t>E1-1629</t>
  </si>
  <si>
    <t>E1-1581</t>
  </si>
  <si>
    <t>E1-1130</t>
  </si>
  <si>
    <t>E6-90-4</t>
  </si>
  <si>
    <t>կողապատում</t>
  </si>
  <si>
    <t xml:space="preserve">տախտակներ </t>
  </si>
  <si>
    <t>E7-761</t>
  </si>
  <si>
    <t>բետոն B-15</t>
  </si>
  <si>
    <t>շին. հեղյուս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</si>
  <si>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</si>
  <si>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</si>
  <si>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</si>
  <si>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</si>
  <si>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</si>
  <si>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</si>
  <si>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</si>
  <si>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</si>
  <si>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</si>
  <si>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 xml:space="preserve">Песчанно-гравийный слой 10см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</si>
  <si>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</si>
  <si>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</si>
  <si>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</si>
  <si>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</si>
  <si>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</si>
  <si>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</si>
  <si>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</si>
  <si>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м2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</si>
  <si>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</si>
  <si>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</si>
  <si>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</si>
  <si>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</si>
  <si>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</si>
  <si>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</si>
  <si>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</si>
  <si>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</si>
  <si>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</si>
  <si>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 xml:space="preserve">Демонтаж, монтаж колодцев с усилением </t>
  </si>
  <si>
    <t>Поднятие колодцов бетоном B-15</t>
  </si>
  <si>
    <t>НДС</t>
  </si>
  <si>
    <t xml:space="preserve">рын </t>
  </si>
  <si>
    <t xml:space="preserve"> шт </t>
  </si>
  <si>
    <t xml:space="preserve"> Колодцы  (8 шт )</t>
  </si>
  <si>
    <t xml:space="preserve">Перевозка10  км </t>
  </si>
  <si>
    <t>Асфальтирование улиц общин Таиров  улица Норекаци</t>
  </si>
  <si>
    <t xml:space="preserve"> улица Норекаци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</si>
  <si>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</si>
  <si>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</si>
  <si>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</si>
  <si>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</si>
  <si>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</si>
  <si>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</si>
  <si>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</si>
  <si>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>Щебеночное  основание h=15 см (C6)   h=15</t>
  </si>
  <si>
    <t>Асфальтобетон мелкозернистый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</si>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</sst>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30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37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vertical="top"/>
    </xf>
    <xf numFmtId="2" fontId="3" fillId="0" borderId="40" xfId="0" applyNumberFormat="1" applyFont="1" applyBorder="1" applyAlignment="1">
      <alignment vertical="top" shrinkToFit="1"/>
    </xf>
    <xf numFmtId="49" fontId="16" fillId="0" borderId="35" xfId="0" applyNumberFormat="1" applyFont="1" applyBorder="1" applyAlignment="1">
      <alignment horizontal="left" vertical="top" wrapText="1"/>
    </xf>
    <xf numFmtId="0" fontId="3" fillId="0" borderId="36" xfId="0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7" xfId="0" applyNumberFormat="1" applyFont="1" applyBorder="1" applyAlignment="1">
      <alignment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4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0" xfId="0" applyFont="1" applyBorder="1" applyAlignment="1">
      <alignment horizontal="right" vertical="center"/>
    </xf>
    <xf numFmtId="0" fontId="20" fillId="0" borderId="29" xfId="0" applyFont="1" applyBorder="1" applyAlignment="1">
      <alignment horizontal="right" vertical="center"/>
    </xf>
    <xf numFmtId="2" fontId="9" fillId="0" borderId="28" xfId="0" applyNumberFormat="1" applyFont="1" applyBorder="1" applyAlignment="1">
      <alignment horizontal="right" vertical="center" shrinkToFit="1"/>
    </xf>
    <xf numFmtId="2" fontId="9" fillId="0" borderId="20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 shrinkToFit="1"/>
    </xf>
    <xf numFmtId="2" fontId="20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 shrinkToFit="1"/>
    </xf>
    <xf numFmtId="2" fontId="9" fillId="0" borderId="33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vertical="center" shrinkToFit="1"/>
    </xf>
    <xf numFmtId="0" fontId="3" fillId="0" borderId="38" xfId="0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vertical="top" shrinkToFit="1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2" fontId="3" fillId="0" borderId="44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7" xfId="0" applyNumberFormat="1" applyFont="1" applyBorder="1" applyAlignment="1">
      <alignment vertical="top"/>
    </xf>
    <xf numFmtId="2" fontId="4" fillId="0" borderId="18" xfId="0" applyNumberFormat="1" applyFont="1" applyBorder="1" applyAlignment="1">
      <alignment vertical="top"/>
    </xf>
    <xf numFmtId="0" fontId="3" fillId="0" borderId="22" xfId="0" applyFont="1" applyBorder="1" applyAlignment="1">
      <alignment horizontal="center" vertical="top" shrinkToFit="1"/>
    </xf>
    <xf numFmtId="2" fontId="3" fillId="0" borderId="22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vertical="top"/>
    </xf>
    <xf numFmtId="0" fontId="26" fillId="0" borderId="0" xfId="0" applyFont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30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47" xfId="0" applyFont="1" applyBorder="1" applyAlignment="1">
      <alignment vertical="center"/>
    </xf>
    <xf numFmtId="49" fontId="16" fillId="0" borderId="49" xfId="0" applyNumberFormat="1" applyFont="1" applyBorder="1" applyAlignment="1">
      <alignment vertical="top" wrapText="1"/>
    </xf>
    <xf numFmtId="166" fontId="3" fillId="0" borderId="36" xfId="0" applyNumberFormat="1" applyFont="1" applyBorder="1" applyAlignment="1">
      <alignment horizontal="center" vertical="center" shrinkToFit="1"/>
    </xf>
    <xf numFmtId="164" fontId="3" fillId="0" borderId="36" xfId="0" applyNumberFormat="1" applyFont="1" applyBorder="1" applyAlignment="1">
      <alignment vertical="top" shrinkToFit="1"/>
    </xf>
    <xf numFmtId="165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8" xfId="0" applyNumberFormat="1" applyFont="1" applyBorder="1" applyAlignment="1">
      <alignment vertical="center" shrinkToFit="1"/>
    </xf>
    <xf numFmtId="0" fontId="4" fillId="0" borderId="2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horizontal="center" vertical="top" shrinkToFit="1"/>
    </xf>
    <xf numFmtId="0" fontId="9" fillId="0" borderId="50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1" xfId="0" applyFont="1" applyBorder="1" applyAlignment="1">
      <alignment horizontal="right" vertical="center"/>
    </xf>
    <xf numFmtId="2" fontId="9" fillId="0" borderId="50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53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19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19" xfId="0" applyNumberFormat="1" applyFont="1" applyBorder="1" applyAlignment="1">
      <alignment vertical="center" shrinkToFit="1"/>
    </xf>
    <xf numFmtId="0" fontId="3" fillId="0" borderId="54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2" xfId="0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vertical="top" shrinkToFit="1"/>
    </xf>
    <xf numFmtId="0" fontId="3" fillId="2" borderId="8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/>
    </xf>
    <xf numFmtId="2" fontId="3" fillId="2" borderId="40" xfId="0" applyNumberFormat="1" applyFont="1" applyFill="1" applyBorder="1" applyAlignment="1">
      <alignment vertical="top" shrinkToFit="1"/>
    </xf>
    <xf numFmtId="0" fontId="3" fillId="2" borderId="38" xfId="0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vertical="top" shrinkToFit="1"/>
    </xf>
    <xf numFmtId="49" fontId="16" fillId="2" borderId="35" xfId="0" applyNumberFormat="1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vertical="top" shrinkToFit="1"/>
    </xf>
    <xf numFmtId="0" fontId="3" fillId="0" borderId="55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2" borderId="10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9" fillId="0" borderId="12" xfId="0" applyFont="1" applyBorder="1" applyAlignment="1">
      <alignment horizontal="center" vertical="center" textRotation="90" wrapText="1"/>
    </xf>
    <xf numFmtId="0" fontId="29" fillId="0" borderId="13" xfId="0" applyFont="1" applyBorder="1" applyAlignment="1">
      <alignment horizontal="center" textRotation="90" wrapText="1"/>
    </xf>
    <xf numFmtId="0" fontId="29" fillId="0" borderId="14" xfId="0" applyFont="1" applyBorder="1" applyAlignment="1">
      <alignment horizontal="center" textRotation="90" wrapText="1"/>
    </xf>
    <xf numFmtId="0" fontId="9" fillId="0" borderId="1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1" xfId="0" applyNumberFormat="1" applyFont="1" applyFill="1" applyBorder="1" applyAlignment="1">
      <alignment horizontal="center" vertical="center" shrinkToFit="1"/>
    </xf>
    <xf numFmtId="2" fontId="3" fillId="2" borderId="17" xfId="0" applyNumberFormat="1" applyFont="1" applyFill="1" applyBorder="1" applyAlignment="1">
      <alignment horizontal="center" vertical="center" shrinkToFit="1"/>
    </xf>
    <xf numFmtId="49" fontId="16" fillId="2" borderId="21" xfId="0" applyNumberFormat="1" applyFont="1" applyFill="1" applyBorder="1" applyAlignment="1">
      <alignment horizontal="left" vertical="top" wrapText="1"/>
    </xf>
    <xf numFmtId="49" fontId="16" fillId="2" borderId="43" xfId="0" applyNumberFormat="1" applyFont="1" applyFill="1" applyBorder="1" applyAlignment="1">
      <alignment horizontal="left" vertical="top" wrapText="1"/>
    </xf>
    <xf numFmtId="49" fontId="16" fillId="2" borderId="37" xfId="0" applyNumberFormat="1" applyFont="1" applyFill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49" fontId="16" fillId="0" borderId="21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8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16" fillId="0" borderId="41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3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0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textRotation="90" wrapText="1"/>
    </xf>
    <xf numFmtId="0" fontId="24" fillId="0" borderId="3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8"/>
  <sheetViews>
    <sheetView tabSelected="1" workbookViewId="0">
      <selection activeCell="V6" sqref="V6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8" hidden="1" customWidth="1"/>
    <col min="21" max="21" width="0.7265625" style="15" hidden="1" customWidth="1"/>
    <col min="22" max="22" width="8.269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305" t="s">
        <v>23</v>
      </c>
      <c r="B1" s="305"/>
      <c r="C1" s="305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0.25" customHeight="1" x14ac:dyDescent="0.25">
      <c r="A3" s="303" t="s">
        <v>83</v>
      </c>
      <c r="B3" s="303"/>
      <c r="C3" s="303"/>
      <c r="D3" s="303"/>
      <c r="E3" s="303"/>
    </row>
    <row r="4" spans="1:25" s="1" customFormat="1" ht="14.25" hidden="1" customHeight="1" x14ac:dyDescent="0.25">
      <c r="C4" s="170"/>
      <c r="D4" s="170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25" s="1" customFormat="1" ht="12.75" customHeight="1" x14ac:dyDescent="0.25"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8"/>
      <c r="P5" s="308"/>
      <c r="Q5" s="308"/>
      <c r="R5" s="308"/>
    </row>
    <row r="6" spans="1:25" s="1" customFormat="1" ht="54" customHeight="1" x14ac:dyDescent="0.25">
      <c r="A6" s="304"/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25" s="1" customFormat="1" ht="5.25" customHeight="1" x14ac:dyDescent="0.25"/>
    <row r="8" spans="1:25" s="1" customFormat="1" ht="13" hidden="1" thickBot="1" x14ac:dyDescent="0.3">
      <c r="A8" s="262" t="s">
        <v>0</v>
      </c>
      <c r="B8" s="262"/>
      <c r="C8" s="1" t="s">
        <v>24</v>
      </c>
      <c r="O8" s="170" t="s">
        <v>3</v>
      </c>
      <c r="P8" s="263" t="e">
        <f>#REF!</f>
        <v>#REF!</v>
      </c>
      <c r="Q8" s="264"/>
      <c r="R8" s="264"/>
      <c r="S8" s="54" t="s">
        <v>4</v>
      </c>
      <c r="V8" s="54" t="s">
        <v>4</v>
      </c>
    </row>
    <row r="9" spans="1:25" s="1" customFormat="1" ht="15.5" hidden="1" thickBot="1" x14ac:dyDescent="0.35">
      <c r="A9" s="172"/>
      <c r="B9" s="172"/>
      <c r="C9" s="55"/>
      <c r="D9" s="55"/>
      <c r="E9" s="265"/>
      <c r="F9" s="265"/>
      <c r="G9" s="265"/>
      <c r="N9" s="56"/>
      <c r="P9" s="57"/>
      <c r="Q9" s="58"/>
      <c r="R9" s="58"/>
      <c r="T9" s="54"/>
      <c r="W9" s="54"/>
    </row>
    <row r="10" spans="1:25" s="1" customFormat="1" ht="16" hidden="1" thickBot="1" x14ac:dyDescent="0.3">
      <c r="A10" s="172" t="s">
        <v>1</v>
      </c>
      <c r="B10" s="172"/>
      <c r="C10" s="172"/>
      <c r="D10" s="266">
        <v>233020</v>
      </c>
      <c r="E10" s="264"/>
      <c r="F10" s="264"/>
      <c r="G10" s="171" t="s">
        <v>2</v>
      </c>
      <c r="J10" s="171"/>
      <c r="K10" s="171"/>
      <c r="L10" s="171"/>
      <c r="M10" s="59" t="s">
        <v>17</v>
      </c>
      <c r="N10" s="267">
        <f>1.02*1.05*1.0615</f>
        <v>1.1368665000000002</v>
      </c>
      <c r="O10" s="268"/>
      <c r="P10" s="268"/>
      <c r="R10" s="60"/>
    </row>
    <row r="11" spans="1:25" s="1" customFormat="1" ht="13" hidden="1" thickBot="1" x14ac:dyDescent="0.3">
      <c r="A11" s="172"/>
      <c r="B11" s="172"/>
      <c r="C11" s="172"/>
      <c r="D11" s="172"/>
      <c r="E11" s="61"/>
      <c r="F11" s="61"/>
      <c r="G11" s="171"/>
      <c r="J11" s="171"/>
      <c r="K11" s="171"/>
      <c r="L11" s="171"/>
      <c r="R11" s="60"/>
      <c r="V11" s="1">
        <v>1.3218731360009996</v>
      </c>
      <c r="X11" s="134"/>
    </row>
    <row r="12" spans="1:25" s="1" customFormat="1" ht="13" hidden="1" thickBot="1" x14ac:dyDescent="0.3">
      <c r="A12" s="172" t="s">
        <v>18</v>
      </c>
      <c r="B12" s="99"/>
      <c r="C12" s="99"/>
      <c r="D12" s="99"/>
      <c r="E12" s="99"/>
      <c r="F12" s="172"/>
      <c r="G12" s="170" t="s">
        <v>19</v>
      </c>
      <c r="H12" s="172"/>
      <c r="I12" s="62"/>
      <c r="J12" s="269">
        <v>2152.61</v>
      </c>
      <c r="K12" s="270"/>
      <c r="L12" s="270"/>
      <c r="M12" s="63"/>
      <c r="N12" s="170"/>
      <c r="O12" s="170"/>
      <c r="P12" s="170" t="s">
        <v>20</v>
      </c>
      <c r="Q12" s="269">
        <v>3325.7</v>
      </c>
      <c r="R12" s="270"/>
      <c r="S12" s="270"/>
      <c r="T12" s="62"/>
      <c r="W12" s="62"/>
      <c r="X12" s="134"/>
    </row>
    <row r="13" spans="1:25" s="1" customFormat="1" ht="13" hidden="1" thickBot="1" x14ac:dyDescent="0.3">
      <c r="R13" s="60"/>
      <c r="Y13" s="134"/>
    </row>
    <row r="14" spans="1:25" s="64" customFormat="1" ht="18" customHeight="1" x14ac:dyDescent="0.2">
      <c r="A14" s="287" t="s">
        <v>69</v>
      </c>
      <c r="B14" s="290" t="s">
        <v>70</v>
      </c>
      <c r="C14" s="293" t="s">
        <v>71</v>
      </c>
      <c r="D14" s="226" t="s">
        <v>72</v>
      </c>
      <c r="E14" s="226" t="s">
        <v>73</v>
      </c>
      <c r="F14" s="309" t="s">
        <v>12</v>
      </c>
      <c r="G14" s="310"/>
      <c r="H14" s="310"/>
      <c r="I14" s="309" t="s">
        <v>15</v>
      </c>
      <c r="J14" s="315"/>
      <c r="K14" s="316"/>
      <c r="L14" s="323" t="s">
        <v>7</v>
      </c>
      <c r="M14" s="324"/>
      <c r="N14" s="324"/>
      <c r="O14" s="324"/>
      <c r="P14" s="324"/>
      <c r="Q14" s="324"/>
      <c r="R14" s="309" t="s">
        <v>13</v>
      </c>
      <c r="S14" s="298" t="s">
        <v>8</v>
      </c>
      <c r="T14" s="329" t="s">
        <v>9</v>
      </c>
      <c r="U14" s="135"/>
      <c r="V14" s="226" t="s">
        <v>74</v>
      </c>
      <c r="W14" s="226" t="s">
        <v>75</v>
      </c>
    </row>
    <row r="15" spans="1:25" s="64" customFormat="1" ht="22.5" customHeight="1" x14ac:dyDescent="0.2">
      <c r="A15" s="288"/>
      <c r="B15" s="291"/>
      <c r="C15" s="294"/>
      <c r="D15" s="296"/>
      <c r="E15" s="296"/>
      <c r="F15" s="311"/>
      <c r="G15" s="312"/>
      <c r="H15" s="312"/>
      <c r="I15" s="317"/>
      <c r="J15" s="318"/>
      <c r="K15" s="319"/>
      <c r="L15" s="332" t="s">
        <v>6</v>
      </c>
      <c r="M15" s="334" t="s">
        <v>5</v>
      </c>
      <c r="N15" s="298" t="s">
        <v>16</v>
      </c>
      <c r="O15" s="298" t="s">
        <v>10</v>
      </c>
      <c r="P15" s="298" t="s">
        <v>11</v>
      </c>
      <c r="Q15" s="298" t="s">
        <v>14</v>
      </c>
      <c r="R15" s="325"/>
      <c r="S15" s="327"/>
      <c r="T15" s="330"/>
      <c r="V15" s="227"/>
      <c r="W15" s="227"/>
    </row>
    <row r="16" spans="1:25" s="64" customFormat="1" ht="22.5" customHeight="1" x14ac:dyDescent="0.2">
      <c r="A16" s="288"/>
      <c r="B16" s="291"/>
      <c r="C16" s="294"/>
      <c r="D16" s="296"/>
      <c r="E16" s="296"/>
      <c r="F16" s="311"/>
      <c r="G16" s="312"/>
      <c r="H16" s="312"/>
      <c r="I16" s="317"/>
      <c r="J16" s="318"/>
      <c r="K16" s="319"/>
      <c r="L16" s="308"/>
      <c r="M16" s="335"/>
      <c r="N16" s="327"/>
      <c r="O16" s="327"/>
      <c r="P16" s="299"/>
      <c r="Q16" s="301"/>
      <c r="R16" s="325"/>
      <c r="S16" s="327"/>
      <c r="T16" s="330"/>
      <c r="V16" s="227"/>
      <c r="W16" s="227"/>
    </row>
    <row r="17" spans="1:23" s="64" customFormat="1" ht="22.5" customHeight="1" x14ac:dyDescent="0.2">
      <c r="A17" s="288"/>
      <c r="B17" s="291"/>
      <c r="C17" s="294"/>
      <c r="D17" s="296"/>
      <c r="E17" s="296"/>
      <c r="F17" s="311"/>
      <c r="G17" s="312"/>
      <c r="H17" s="312"/>
      <c r="I17" s="317"/>
      <c r="J17" s="318"/>
      <c r="K17" s="319"/>
      <c r="L17" s="308"/>
      <c r="M17" s="335"/>
      <c r="N17" s="327"/>
      <c r="O17" s="327"/>
      <c r="P17" s="299"/>
      <c r="Q17" s="301"/>
      <c r="R17" s="325"/>
      <c r="S17" s="327"/>
      <c r="T17" s="330"/>
      <c r="V17" s="227"/>
      <c r="W17" s="227"/>
    </row>
    <row r="18" spans="1:23" s="64" customFormat="1" ht="22.5" customHeight="1" x14ac:dyDescent="0.2">
      <c r="A18" s="289"/>
      <c r="B18" s="292"/>
      <c r="C18" s="295"/>
      <c r="D18" s="297"/>
      <c r="E18" s="297"/>
      <c r="F18" s="313"/>
      <c r="G18" s="314"/>
      <c r="H18" s="314"/>
      <c r="I18" s="320"/>
      <c r="J18" s="321"/>
      <c r="K18" s="322"/>
      <c r="L18" s="333"/>
      <c r="M18" s="335"/>
      <c r="N18" s="328"/>
      <c r="O18" s="328"/>
      <c r="P18" s="300"/>
      <c r="Q18" s="302"/>
      <c r="R18" s="326"/>
      <c r="S18" s="328"/>
      <c r="T18" s="331"/>
      <c r="V18" s="228"/>
      <c r="W18" s="228"/>
    </row>
    <row r="19" spans="1:23" s="1" customFormat="1" ht="30" customHeight="1" x14ac:dyDescent="0.25">
      <c r="A19" s="229" t="s">
        <v>84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W19" s="148"/>
    </row>
    <row r="20" spans="1:23" s="1" customFormat="1" ht="12.5" hidden="1" x14ac:dyDescent="0.25">
      <c r="A20" s="147"/>
      <c r="W20" s="148"/>
    </row>
    <row r="21" spans="1:23" s="1" customFormat="1" ht="12.5" hidden="1" x14ac:dyDescent="0.25">
      <c r="A21" s="261" t="s">
        <v>0</v>
      </c>
      <c r="B21" s="262"/>
      <c r="C21" s="1" t="s">
        <v>24</v>
      </c>
      <c r="O21" s="170" t="s">
        <v>3</v>
      </c>
      <c r="P21" s="263" t="e">
        <f>#REF!</f>
        <v>#REF!</v>
      </c>
      <c r="Q21" s="264"/>
      <c r="R21" s="264"/>
      <c r="S21" s="54" t="s">
        <v>4</v>
      </c>
      <c r="V21" s="54" t="s">
        <v>4</v>
      </c>
      <c r="W21" s="148"/>
    </row>
    <row r="22" spans="1:23" s="1" customFormat="1" ht="15" hidden="1" x14ac:dyDescent="0.3">
      <c r="A22" s="173"/>
      <c r="B22" s="172"/>
      <c r="C22" s="55"/>
      <c r="D22" s="55"/>
      <c r="E22" s="265"/>
      <c r="F22" s="265"/>
      <c r="G22" s="265"/>
      <c r="N22" s="56"/>
      <c r="P22" s="57"/>
      <c r="Q22" s="58"/>
      <c r="R22" s="58"/>
      <c r="T22" s="54"/>
      <c r="W22" s="149"/>
    </row>
    <row r="23" spans="1:23" s="1" customFormat="1" ht="15.5" hidden="1" x14ac:dyDescent="0.25">
      <c r="A23" s="173" t="s">
        <v>1</v>
      </c>
      <c r="B23" s="172"/>
      <c r="C23" s="172"/>
      <c r="D23" s="266">
        <v>233020</v>
      </c>
      <c r="E23" s="264"/>
      <c r="F23" s="264"/>
      <c r="G23" s="171" t="s">
        <v>2</v>
      </c>
      <c r="J23" s="171"/>
      <c r="K23" s="171"/>
      <c r="L23" s="171"/>
      <c r="M23" s="59" t="s">
        <v>17</v>
      </c>
      <c r="N23" s="267">
        <f>1.02*1.05*1.0615</f>
        <v>1.1368665000000002</v>
      </c>
      <c r="O23" s="268"/>
      <c r="P23" s="268"/>
      <c r="R23" s="60"/>
      <c r="W23" s="148"/>
    </row>
    <row r="24" spans="1:23" s="1" customFormat="1" ht="12.5" hidden="1" x14ac:dyDescent="0.25">
      <c r="A24" s="173"/>
      <c r="B24" s="172"/>
      <c r="C24" s="172"/>
      <c r="D24" s="172"/>
      <c r="E24" s="61"/>
      <c r="F24" s="61"/>
      <c r="G24" s="171"/>
      <c r="J24" s="171"/>
      <c r="K24" s="171"/>
      <c r="L24" s="171"/>
      <c r="R24" s="60"/>
      <c r="W24" s="148"/>
    </row>
    <row r="25" spans="1:23" s="1" customFormat="1" ht="12.5" hidden="1" x14ac:dyDescent="0.25">
      <c r="A25" s="173" t="s">
        <v>18</v>
      </c>
      <c r="B25" s="99"/>
      <c r="C25" s="99"/>
      <c r="D25" s="99"/>
      <c r="E25" s="99"/>
      <c r="F25" s="172"/>
      <c r="G25" s="170" t="s">
        <v>19</v>
      </c>
      <c r="H25" s="172"/>
      <c r="I25" s="62"/>
      <c r="J25" s="269">
        <v>2152.61</v>
      </c>
      <c r="K25" s="270"/>
      <c r="L25" s="270"/>
      <c r="M25" s="63"/>
      <c r="N25" s="170"/>
      <c r="O25" s="170"/>
      <c r="P25" s="170" t="s">
        <v>20</v>
      </c>
      <c r="Q25" s="269">
        <v>3325.7</v>
      </c>
      <c r="R25" s="270"/>
      <c r="S25" s="270"/>
      <c r="T25" s="62"/>
      <c r="W25" s="150"/>
    </row>
    <row r="26" spans="1:23" s="1" customFormat="1" ht="12.5" hidden="1" x14ac:dyDescent="0.25">
      <c r="A26" s="147"/>
      <c r="R26" s="60"/>
      <c r="W26" s="148"/>
    </row>
    <row r="27" spans="1:23" ht="11.5" x14ac:dyDescent="0.25">
      <c r="A27" s="271" t="s">
        <v>60</v>
      </c>
      <c r="B27" s="272"/>
      <c r="C27" s="273"/>
      <c r="D27" s="272"/>
      <c r="E27" s="273"/>
      <c r="F27" s="272"/>
      <c r="G27" s="272"/>
      <c r="H27" s="272"/>
      <c r="I27" s="274"/>
      <c r="J27" s="272"/>
      <c r="K27" s="275"/>
      <c r="L27" s="272"/>
      <c r="M27" s="272"/>
      <c r="N27" s="272"/>
      <c r="O27" s="272"/>
      <c r="P27" s="272"/>
      <c r="Q27" s="272"/>
      <c r="R27" s="272"/>
      <c r="S27" s="272"/>
      <c r="T27" s="276"/>
      <c r="V27" s="15"/>
      <c r="W27" s="152"/>
    </row>
    <row r="28" spans="1:23" ht="11.5" x14ac:dyDescent="0.25">
      <c r="A28" s="277"/>
      <c r="B28" s="278"/>
      <c r="C28" s="277"/>
      <c r="D28" s="278"/>
      <c r="E28" s="277"/>
      <c r="F28" s="278"/>
      <c r="G28" s="278"/>
      <c r="H28" s="278"/>
      <c r="I28" s="279"/>
      <c r="J28" s="278"/>
      <c r="K28" s="280"/>
      <c r="L28" s="278"/>
      <c r="M28" s="278"/>
      <c r="N28" s="278"/>
      <c r="O28" s="278"/>
      <c r="P28" s="278"/>
      <c r="Q28" s="278"/>
      <c r="R28" s="278"/>
      <c r="S28" s="278"/>
      <c r="T28" s="281"/>
      <c r="V28" s="15"/>
      <c r="W28" s="152"/>
    </row>
    <row r="29" spans="1:23" ht="11.5" x14ac:dyDescent="0.25">
      <c r="A29" s="282"/>
      <c r="B29" s="283"/>
      <c r="C29" s="282"/>
      <c r="D29" s="283"/>
      <c r="E29" s="282"/>
      <c r="F29" s="283"/>
      <c r="G29" s="283"/>
      <c r="H29" s="283"/>
      <c r="I29" s="284"/>
      <c r="J29" s="283"/>
      <c r="K29" s="285"/>
      <c r="L29" s="283"/>
      <c r="M29" s="283"/>
      <c r="N29" s="283"/>
      <c r="O29" s="283"/>
      <c r="P29" s="283"/>
      <c r="Q29" s="283"/>
      <c r="R29" s="283"/>
      <c r="S29" s="283"/>
      <c r="T29" s="286"/>
      <c r="V29" s="15"/>
      <c r="W29" s="152"/>
    </row>
    <row r="30" spans="1:23" ht="12" x14ac:dyDescent="0.25">
      <c r="A30" s="136">
        <v>1</v>
      </c>
      <c r="B30" s="167" t="s">
        <v>38</v>
      </c>
      <c r="C30" s="231" t="s">
        <v>52</v>
      </c>
      <c r="D30" s="109" t="s">
        <v>68</v>
      </c>
      <c r="E30" s="165">
        <f>1730.06/1000</f>
        <v>1.7300599999999999</v>
      </c>
      <c r="F30" s="12"/>
      <c r="G30" s="2">
        <v>5.03</v>
      </c>
      <c r="H30" s="12"/>
      <c r="I30" s="39"/>
      <c r="J30" s="2">
        <v>158.97</v>
      </c>
      <c r="K30" s="40"/>
      <c r="L30" s="8"/>
      <c r="M30" s="9"/>
      <c r="N30" s="10"/>
      <c r="O30" s="10"/>
      <c r="P30" s="12"/>
      <c r="Q30" s="13"/>
      <c r="R30" s="14">
        <f>G31+J31</f>
        <v>539.51415729999997</v>
      </c>
      <c r="S30" s="240">
        <f>R30+R31</f>
        <v>539.51415729999997</v>
      </c>
      <c r="T30" s="242">
        <f>E30*S30</f>
        <v>933.39186297843787</v>
      </c>
      <c r="V30" s="132">
        <f>S30*$V$11</f>
        <v>713.16927102708758</v>
      </c>
      <c r="W30" s="132">
        <f>V30*E30</f>
        <v>1233.8256290331231</v>
      </c>
    </row>
    <row r="31" spans="1:23" ht="11.5" x14ac:dyDescent="0.25">
      <c r="A31" s="137"/>
      <c r="B31" s="168"/>
      <c r="C31" s="232"/>
      <c r="E31" s="166"/>
      <c r="G31" s="2">
        <f>G30*$J$25/1000</f>
        <v>10.827628300000001</v>
      </c>
      <c r="I31" s="6"/>
      <c r="J31" s="2">
        <f>J30*$Q$25/1000</f>
        <v>528.68652899999995</v>
      </c>
      <c r="K31" s="7"/>
      <c r="L31" s="244"/>
      <c r="M31" s="16"/>
      <c r="N31" s="17"/>
      <c r="O31" s="41"/>
      <c r="P31" s="18"/>
      <c r="Q31" s="19"/>
      <c r="R31" s="166">
        <f>SUM(Q31:Q31)</f>
        <v>0</v>
      </c>
      <c r="S31" s="241"/>
      <c r="T31" s="243"/>
      <c r="V31" s="133"/>
      <c r="W31" s="133"/>
    </row>
    <row r="32" spans="1:23" ht="11.5" x14ac:dyDescent="0.25">
      <c r="A32" s="137"/>
      <c r="C32" s="232"/>
      <c r="E32" s="166"/>
      <c r="I32" s="6"/>
      <c r="K32" s="7"/>
      <c r="L32" s="245"/>
      <c r="M32" s="20"/>
      <c r="N32" s="21"/>
      <c r="O32" s="21"/>
      <c r="P32" s="22"/>
      <c r="Q32" s="23"/>
      <c r="R32" s="166"/>
      <c r="S32" s="166"/>
      <c r="T32" s="38"/>
      <c r="V32" s="166"/>
      <c r="W32" s="133"/>
    </row>
    <row r="33" spans="1:23" ht="12" x14ac:dyDescent="0.25">
      <c r="A33" s="136">
        <f>A30+1</f>
        <v>2</v>
      </c>
      <c r="B33" s="167" t="s">
        <v>39</v>
      </c>
      <c r="C33" s="231" t="s">
        <v>50</v>
      </c>
      <c r="D33" s="109" t="s">
        <v>68</v>
      </c>
      <c r="E33" s="116">
        <f>276.81/1000</f>
        <v>0.27681</v>
      </c>
      <c r="F33" s="12"/>
      <c r="G33" s="2"/>
      <c r="H33" s="12"/>
      <c r="I33" s="39"/>
      <c r="J33" s="2">
        <f>24.7+19</f>
        <v>43.7</v>
      </c>
      <c r="K33" s="40"/>
      <c r="L33" s="8"/>
      <c r="M33" s="9"/>
      <c r="N33" s="10"/>
      <c r="O33" s="10"/>
      <c r="P33" s="12"/>
      <c r="Q33" s="13"/>
      <c r="R33" s="14">
        <f>G34+J34</f>
        <v>145.33309</v>
      </c>
      <c r="S33" s="240">
        <f>R33+R34</f>
        <v>145.33309</v>
      </c>
      <c r="T33" s="242">
        <f>E33*S33</f>
        <v>40.2296526429</v>
      </c>
      <c r="V33" s="132">
        <f>S33*$V$11</f>
        <v>192.11190744301553</v>
      </c>
      <c r="W33" s="132">
        <f>V33*E33</f>
        <v>53.178497099301126</v>
      </c>
    </row>
    <row r="34" spans="1:23" ht="11.5" x14ac:dyDescent="0.25">
      <c r="A34" s="137"/>
      <c r="B34" s="168" t="s">
        <v>40</v>
      </c>
      <c r="C34" s="232"/>
      <c r="E34" s="166"/>
      <c r="G34" s="2">
        <f>G33*$J$25/1000</f>
        <v>0</v>
      </c>
      <c r="I34" s="6"/>
      <c r="J34" s="2">
        <f>J33*$Q$25/1000</f>
        <v>145.33309</v>
      </c>
      <c r="K34" s="7"/>
      <c r="L34" s="244"/>
      <c r="M34" s="16"/>
      <c r="N34" s="17"/>
      <c r="O34" s="41"/>
      <c r="P34" s="18"/>
      <c r="Q34" s="19"/>
      <c r="R34" s="166">
        <f>SUM(Q34:Q34)</f>
        <v>0</v>
      </c>
      <c r="S34" s="241"/>
      <c r="T34" s="243"/>
      <c r="V34" s="133"/>
      <c r="W34" s="133"/>
    </row>
    <row r="35" spans="1:23" ht="11.5" x14ac:dyDescent="0.25">
      <c r="A35" s="137"/>
      <c r="C35" s="232"/>
      <c r="E35" s="166"/>
      <c r="I35" s="6"/>
      <c r="K35" s="7"/>
      <c r="L35" s="245"/>
      <c r="M35" s="20"/>
      <c r="N35" s="21"/>
      <c r="O35" s="21"/>
      <c r="P35" s="22"/>
      <c r="Q35" s="23"/>
      <c r="R35" s="166"/>
      <c r="S35" s="166"/>
      <c r="T35" s="38"/>
      <c r="V35" s="166"/>
      <c r="W35" s="133"/>
    </row>
    <row r="36" spans="1:23" ht="12" x14ac:dyDescent="0.25">
      <c r="A36" s="136">
        <f>A33+1</f>
        <v>3</v>
      </c>
      <c r="B36" s="167" t="s">
        <v>41</v>
      </c>
      <c r="C36" s="231" t="s">
        <v>51</v>
      </c>
      <c r="D36" s="109" t="s">
        <v>68</v>
      </c>
      <c r="E36" s="116">
        <f>E30-E33</f>
        <v>1.4532499999999999</v>
      </c>
      <c r="F36" s="12"/>
      <c r="G36" s="2">
        <v>4.5599999999999996</v>
      </c>
      <c r="H36" s="12"/>
      <c r="I36" s="39"/>
      <c r="J36" s="2">
        <v>145.1</v>
      </c>
      <c r="K36" s="40"/>
      <c r="L36" s="8"/>
      <c r="M36" s="9"/>
      <c r="N36" s="10"/>
      <c r="O36" s="10"/>
      <c r="P36" s="12"/>
      <c r="Q36" s="13"/>
      <c r="R36" s="14">
        <f>G37+J37</f>
        <v>492.37497159999998</v>
      </c>
      <c r="S36" s="240">
        <f>R36+R37</f>
        <v>492.37497159999998</v>
      </c>
      <c r="T36" s="242">
        <f>E36*S36</f>
        <v>715.54392747769998</v>
      </c>
      <c r="V36" s="132">
        <f>S36*$V$11</f>
        <v>650.85724779729514</v>
      </c>
      <c r="W36" s="132">
        <f>V36*E36</f>
        <v>945.8582953614191</v>
      </c>
    </row>
    <row r="37" spans="1:23" ht="11.5" x14ac:dyDescent="0.25">
      <c r="A37" s="137"/>
      <c r="B37" s="168"/>
      <c r="C37" s="232"/>
      <c r="E37" s="166"/>
      <c r="G37" s="2">
        <f>G36*$J$25/1000</f>
        <v>9.8159016000000001</v>
      </c>
      <c r="I37" s="6"/>
      <c r="J37" s="2">
        <f>J36*$Q$25/1000</f>
        <v>482.55906999999996</v>
      </c>
      <c r="K37" s="7"/>
      <c r="L37" s="244"/>
      <c r="M37" s="16"/>
      <c r="N37" s="17"/>
      <c r="O37" s="41"/>
      <c r="P37" s="18"/>
      <c r="Q37" s="19"/>
      <c r="R37" s="166">
        <f>SUM(Q37:Q37)</f>
        <v>0</v>
      </c>
      <c r="S37" s="241"/>
      <c r="T37" s="243"/>
      <c r="V37" s="133"/>
      <c r="W37" s="133"/>
    </row>
    <row r="38" spans="1:23" ht="11.5" x14ac:dyDescent="0.25">
      <c r="A38" s="137"/>
      <c r="C38" s="232"/>
      <c r="E38" s="166"/>
      <c r="I38" s="6"/>
      <c r="K38" s="7"/>
      <c r="L38" s="245"/>
      <c r="M38" s="20"/>
      <c r="N38" s="21"/>
      <c r="O38" s="21"/>
      <c r="P38" s="22"/>
      <c r="Q38" s="23"/>
      <c r="R38" s="166"/>
      <c r="S38" s="166"/>
      <c r="T38" s="38"/>
      <c r="V38" s="166"/>
      <c r="W38" s="133"/>
    </row>
    <row r="39" spans="1:23" ht="12" x14ac:dyDescent="0.25">
      <c r="A39" s="136">
        <f>A36+1</f>
        <v>4</v>
      </c>
      <c r="B39" s="167" t="s">
        <v>79</v>
      </c>
      <c r="C39" s="231" t="s">
        <v>53</v>
      </c>
      <c r="D39" s="109" t="s">
        <v>21</v>
      </c>
      <c r="E39" s="165">
        <f>E36*1000*1.85</f>
        <v>2688.5125000000003</v>
      </c>
      <c r="F39" s="12"/>
      <c r="G39" s="2"/>
      <c r="H39" s="12"/>
      <c r="I39" s="39"/>
      <c r="J39" s="2"/>
      <c r="K39" s="40"/>
      <c r="L39" s="8"/>
      <c r="M39" s="9"/>
      <c r="N39" s="10"/>
      <c r="O39" s="10"/>
      <c r="P39" s="12"/>
      <c r="Q39" s="13"/>
      <c r="R39" s="14">
        <f>0.2+4*0.05</f>
        <v>0.4</v>
      </c>
      <c r="S39" s="240">
        <f>R39+R40</f>
        <v>0.4</v>
      </c>
      <c r="T39" s="242">
        <f>E39*S39</f>
        <v>1075.4050000000002</v>
      </c>
      <c r="V39" s="132">
        <f>S39*$V$11</f>
        <v>0.52874925440039988</v>
      </c>
      <c r="W39" s="132">
        <f>V39*E39</f>
        <v>1421.5489798211552</v>
      </c>
    </row>
    <row r="40" spans="1:23" ht="11.5" x14ac:dyDescent="0.25">
      <c r="A40" s="137"/>
      <c r="B40" s="168"/>
      <c r="C40" s="232"/>
      <c r="E40" s="166"/>
      <c r="G40" s="2"/>
      <c r="I40" s="6"/>
      <c r="J40" s="2"/>
      <c r="K40" s="7"/>
      <c r="L40" s="244"/>
      <c r="M40" s="16"/>
      <c r="N40" s="17"/>
      <c r="O40" s="41"/>
      <c r="P40" s="18"/>
      <c r="Q40" s="19"/>
      <c r="R40" s="166">
        <f>SUM(Q40:Q40)</f>
        <v>0</v>
      </c>
      <c r="S40" s="241"/>
      <c r="T40" s="243"/>
      <c r="V40" s="133"/>
      <c r="W40" s="133"/>
    </row>
    <row r="41" spans="1:23" ht="11.5" x14ac:dyDescent="0.25">
      <c r="A41" s="137"/>
      <c r="C41" s="232"/>
      <c r="E41" s="166"/>
      <c r="I41" s="6"/>
      <c r="K41" s="7"/>
      <c r="L41" s="245"/>
      <c r="M41" s="20"/>
      <c r="N41" s="21"/>
      <c r="O41" s="21"/>
      <c r="P41" s="22"/>
      <c r="Q41" s="23"/>
      <c r="R41" s="166"/>
      <c r="S41" s="166"/>
      <c r="T41" s="38"/>
      <c r="V41" s="166"/>
      <c r="W41" s="133"/>
    </row>
    <row r="42" spans="1:23" ht="12" x14ac:dyDescent="0.25">
      <c r="A42" s="136">
        <f>A39+1</f>
        <v>5</v>
      </c>
      <c r="B42" s="167" t="s">
        <v>42</v>
      </c>
      <c r="C42" s="231" t="s">
        <v>54</v>
      </c>
      <c r="D42" s="109" t="s">
        <v>67</v>
      </c>
      <c r="E42" s="114">
        <f>4943.04/100</f>
        <v>49.430399999999999</v>
      </c>
      <c r="F42" s="12"/>
      <c r="G42" s="2"/>
      <c r="H42" s="12"/>
      <c r="I42" s="39"/>
      <c r="J42" s="2">
        <v>0.45</v>
      </c>
      <c r="K42" s="40"/>
      <c r="L42" s="8"/>
      <c r="M42" s="9"/>
      <c r="N42" s="10"/>
      <c r="O42" s="10"/>
      <c r="P42" s="12"/>
      <c r="Q42" s="13"/>
      <c r="R42" s="14">
        <f>G43+J43</f>
        <v>1.4965650000000001</v>
      </c>
      <c r="S42" s="240">
        <f>R42+R43</f>
        <v>1.4965650000000001</v>
      </c>
      <c r="T42" s="242">
        <f>E42*S42</f>
        <v>73.975806576000011</v>
      </c>
      <c r="V42" s="132">
        <f>S42*$V$11</f>
        <v>1.9782690697793361</v>
      </c>
      <c r="W42" s="132">
        <f>V42*E42</f>
        <v>97.786631426820492</v>
      </c>
    </row>
    <row r="43" spans="1:23" ht="11.5" x14ac:dyDescent="0.25">
      <c r="A43" s="137"/>
      <c r="B43" s="168"/>
      <c r="C43" s="232"/>
      <c r="E43" s="166"/>
      <c r="G43" s="2">
        <f>G42*$J$25/1000</f>
        <v>0</v>
      </c>
      <c r="I43" s="6"/>
      <c r="J43" s="2">
        <f>J42*$Q$25/1000</f>
        <v>1.4965650000000001</v>
      </c>
      <c r="K43" s="7"/>
      <c r="L43" s="244"/>
      <c r="M43" s="16"/>
      <c r="N43" s="17"/>
      <c r="O43" s="41"/>
      <c r="P43" s="18"/>
      <c r="Q43" s="19"/>
      <c r="R43" s="166">
        <f>SUM(Q43:Q43)</f>
        <v>0</v>
      </c>
      <c r="S43" s="241"/>
      <c r="T43" s="243"/>
      <c r="V43" s="132">
        <f>S43*$V$11</f>
        <v>0</v>
      </c>
      <c r="W43" s="132">
        <f>V43*E43</f>
        <v>0</v>
      </c>
    </row>
    <row r="44" spans="1:23" ht="11.5" x14ac:dyDescent="0.25">
      <c r="A44" s="137"/>
      <c r="C44" s="232"/>
      <c r="E44" s="166"/>
      <c r="I44" s="6"/>
      <c r="K44" s="7"/>
      <c r="L44" s="245"/>
      <c r="M44" s="20"/>
      <c r="N44" s="21"/>
      <c r="O44" s="21"/>
      <c r="P44" s="22"/>
      <c r="Q44" s="23"/>
      <c r="R44" s="166"/>
      <c r="S44" s="166"/>
      <c r="T44" s="38"/>
      <c r="V44" s="166"/>
      <c r="W44" s="133"/>
    </row>
    <row r="45" spans="1:23" ht="12.5" thickBot="1" x14ac:dyDescent="0.3">
      <c r="A45" s="140"/>
      <c r="B45" s="65"/>
      <c r="C45" s="102" t="s">
        <v>55</v>
      </c>
      <c r="D45" s="67"/>
      <c r="E45" s="103"/>
      <c r="F45" s="69"/>
      <c r="G45" s="70"/>
      <c r="H45" s="69"/>
      <c r="I45" s="104"/>
      <c r="J45" s="70"/>
      <c r="K45" s="105"/>
      <c r="L45" s="71"/>
      <c r="M45" s="72"/>
      <c r="N45" s="73"/>
      <c r="O45" s="74"/>
      <c r="P45" s="69"/>
      <c r="Q45" s="70"/>
      <c r="R45" s="74"/>
      <c r="S45" s="74"/>
      <c r="T45" s="75">
        <f>SUM(T30:T44)</f>
        <v>2838.5462496750383</v>
      </c>
      <c r="V45" s="74"/>
      <c r="W45" s="141">
        <f>SUM(W30:W44)</f>
        <v>3752.1980327418187</v>
      </c>
    </row>
    <row r="46" spans="1:23" thickTop="1" x14ac:dyDescent="0.25">
      <c r="A46" s="250" t="s">
        <v>59</v>
      </c>
      <c r="B46" s="251"/>
      <c r="C46" s="252"/>
      <c r="D46" s="251"/>
      <c r="E46" s="252"/>
      <c r="F46" s="251"/>
      <c r="G46" s="251"/>
      <c r="H46" s="251"/>
      <c r="I46" s="253"/>
      <c r="J46" s="251"/>
      <c r="K46" s="254"/>
      <c r="L46" s="251"/>
      <c r="M46" s="251"/>
      <c r="N46" s="251"/>
      <c r="O46" s="251"/>
      <c r="P46" s="251"/>
      <c r="Q46" s="251"/>
      <c r="R46" s="251"/>
      <c r="S46" s="251"/>
      <c r="T46" s="255"/>
      <c r="V46" s="15"/>
      <c r="W46" s="152"/>
    </row>
    <row r="47" spans="1:23" ht="12" x14ac:dyDescent="0.25">
      <c r="A47" s="136">
        <f>A42+1</f>
        <v>6</v>
      </c>
      <c r="B47" s="108" t="s">
        <v>28</v>
      </c>
      <c r="C47" s="231" t="s">
        <v>58</v>
      </c>
      <c r="D47" s="109" t="s">
        <v>22</v>
      </c>
      <c r="E47" s="165">
        <v>494.3</v>
      </c>
      <c r="F47" s="12"/>
      <c r="G47" s="2">
        <v>0.08</v>
      </c>
      <c r="H47" s="12"/>
      <c r="I47" s="39"/>
      <c r="J47" s="2">
        <v>0.26</v>
      </c>
      <c r="K47" s="40"/>
      <c r="L47" s="8"/>
      <c r="M47" s="9"/>
      <c r="N47" s="10"/>
      <c r="O47" s="11"/>
      <c r="P47" s="12"/>
      <c r="Q47" s="13"/>
      <c r="R47" s="14">
        <f>G48+J48</f>
        <v>1.0368908000000001</v>
      </c>
      <c r="S47" s="240">
        <f>R47+R48</f>
        <v>6.0422638888700018</v>
      </c>
      <c r="T47" s="242">
        <f>E47*S47</f>
        <v>2986.6910402684421</v>
      </c>
      <c r="V47" s="132">
        <f>S47*$V$11</f>
        <v>7.9871063153261845</v>
      </c>
      <c r="W47" s="132">
        <f>V47*E47</f>
        <v>3948.026651665733</v>
      </c>
    </row>
    <row r="48" spans="1:23" ht="24" x14ac:dyDescent="0.25">
      <c r="A48" s="137"/>
      <c r="B48" s="110"/>
      <c r="C48" s="232"/>
      <c r="E48" s="166"/>
      <c r="G48" s="2">
        <f>G47*$J$25/1000</f>
        <v>0.17220880000000002</v>
      </c>
      <c r="I48" s="6"/>
      <c r="J48" s="2">
        <f>J47*$Q$25/1000</f>
        <v>0.86468200000000006</v>
      </c>
      <c r="K48" s="7"/>
      <c r="L48" s="169" t="s">
        <v>29</v>
      </c>
      <c r="M48" s="16" t="s">
        <v>22</v>
      </c>
      <c r="N48" s="17">
        <v>1.22</v>
      </c>
      <c r="O48" s="17">
        <f>E47*N48</f>
        <v>603.04600000000005</v>
      </c>
      <c r="P48" s="18">
        <v>3.6</v>
      </c>
      <c r="Q48" s="19">
        <f>N48*P48*$N$23</f>
        <v>4.9931176680000018</v>
      </c>
      <c r="R48" s="240">
        <f>SUM(Q48:Q49)</f>
        <v>5.0053730888700017</v>
      </c>
      <c r="S48" s="241"/>
      <c r="T48" s="243"/>
      <c r="V48" s="133"/>
      <c r="W48" s="133"/>
    </row>
    <row r="49" spans="1:23" ht="12" x14ac:dyDescent="0.25">
      <c r="A49" s="137"/>
      <c r="B49" s="168"/>
      <c r="C49" s="232"/>
      <c r="E49" s="166"/>
      <c r="I49" s="6"/>
      <c r="K49" s="7"/>
      <c r="L49" s="24" t="s">
        <v>25</v>
      </c>
      <c r="M49" s="25" t="s">
        <v>22</v>
      </c>
      <c r="N49" s="26">
        <v>7.0000000000000007E-2</v>
      </c>
      <c r="O49" s="26">
        <f>E47*N49</f>
        <v>34.601000000000006</v>
      </c>
      <c r="P49" s="27">
        <v>0.154</v>
      </c>
      <c r="Q49" s="101">
        <f>N49*P49*$N$23</f>
        <v>1.2255420870000004E-2</v>
      </c>
      <c r="R49" s="241"/>
      <c r="S49" s="241"/>
      <c r="T49" s="243"/>
      <c r="V49" s="133"/>
      <c r="W49" s="133"/>
    </row>
    <row r="50" spans="1:23" x14ac:dyDescent="0.25">
      <c r="A50" s="138"/>
      <c r="B50" s="111"/>
      <c r="C50" s="112"/>
      <c r="D50" s="113"/>
      <c r="E50" s="28"/>
      <c r="F50" s="29"/>
      <c r="G50" s="30"/>
      <c r="H50" s="29"/>
      <c r="I50" s="31"/>
      <c r="J50" s="30"/>
      <c r="K50" s="32"/>
      <c r="L50" s="42"/>
      <c r="M50" s="43"/>
      <c r="N50" s="44"/>
      <c r="O50" s="45"/>
      <c r="P50" s="29"/>
      <c r="Q50" s="46"/>
      <c r="R50" s="28"/>
      <c r="S50" s="28"/>
      <c r="T50" s="47"/>
      <c r="V50" s="28"/>
      <c r="W50" s="139"/>
    </row>
    <row r="51" spans="1:23" s="186" customFormat="1" ht="19.5" customHeight="1" x14ac:dyDescent="0.25">
      <c r="A51" s="174">
        <f>A47+1</f>
        <v>7</v>
      </c>
      <c r="B51" s="175" t="s">
        <v>85</v>
      </c>
      <c r="C51" s="231" t="s">
        <v>92</v>
      </c>
      <c r="D51" s="109" t="s">
        <v>86</v>
      </c>
      <c r="E51" s="114">
        <f>4943.04/100</f>
        <v>49.430399999999999</v>
      </c>
      <c r="F51" s="176"/>
      <c r="G51" s="177">
        <v>2.3199999999999998</v>
      </c>
      <c r="H51" s="176"/>
      <c r="I51" s="178"/>
      <c r="J51" s="177">
        <v>5.75</v>
      </c>
      <c r="K51" s="179"/>
      <c r="L51" s="180"/>
      <c r="M51" s="181"/>
      <c r="N51" s="182"/>
      <c r="O51" s="183"/>
      <c r="P51" s="176"/>
      <c r="Q51" s="184"/>
      <c r="R51" s="185">
        <f>G52+J52</f>
        <v>24.116830199999995</v>
      </c>
      <c r="S51" s="233">
        <f>R51+R52</f>
        <v>104.71981240012501</v>
      </c>
      <c r="T51" s="235">
        <f>E51*S51</f>
        <v>5176.3422148631389</v>
      </c>
      <c r="V51" s="187">
        <f>S51*$V$11</f>
        <v>138.42630681878961</v>
      </c>
      <c r="W51" s="132">
        <f>V51*E51</f>
        <v>6842.4677165754983</v>
      </c>
    </row>
    <row r="52" spans="1:23" s="186" customFormat="1" ht="12.75" customHeight="1" x14ac:dyDescent="0.25">
      <c r="A52" s="188"/>
      <c r="B52" s="168"/>
      <c r="C52" s="232"/>
      <c r="D52" s="3"/>
      <c r="E52" s="166"/>
      <c r="F52" s="189"/>
      <c r="G52" s="2">
        <f>G51*$J$12/1000</f>
        <v>4.9940552</v>
      </c>
      <c r="H52" s="4"/>
      <c r="I52" s="6"/>
      <c r="J52" s="2">
        <f>J51*$Q$12/1000</f>
        <v>19.122774999999997</v>
      </c>
      <c r="K52" s="190"/>
      <c r="L52" s="237" t="s">
        <v>87</v>
      </c>
      <c r="M52" s="191" t="s">
        <v>22</v>
      </c>
      <c r="N52" s="192">
        <f>1.56/12*15</f>
        <v>1.9500000000000002</v>
      </c>
      <c r="O52" s="192">
        <f>E51*N52</f>
        <v>96.389279999999999</v>
      </c>
      <c r="P52" s="193">
        <v>4</v>
      </c>
      <c r="Q52" s="19">
        <f>N52*P52*$N$10</f>
        <v>8.8675587000000018</v>
      </c>
      <c r="R52" s="233">
        <f>SUM(Q52:Q62)</f>
        <v>80.602982200125012</v>
      </c>
      <c r="S52" s="234"/>
      <c r="T52" s="236"/>
      <c r="V52" s="194"/>
      <c r="W52" s="195"/>
    </row>
    <row r="53" spans="1:23" s="186" customFormat="1" ht="2.25" customHeight="1" x14ac:dyDescent="0.25">
      <c r="A53" s="188"/>
      <c r="B53" s="15"/>
      <c r="C53" s="232"/>
      <c r="D53" s="3"/>
      <c r="E53" s="166"/>
      <c r="F53" s="189"/>
      <c r="G53" s="196"/>
      <c r="H53" s="189"/>
      <c r="I53" s="197"/>
      <c r="J53" s="196"/>
      <c r="K53" s="190"/>
      <c r="L53" s="238"/>
      <c r="M53" s="198"/>
      <c r="N53" s="199"/>
      <c r="O53" s="200"/>
      <c r="P53" s="201"/>
      <c r="Q53" s="202"/>
      <c r="R53" s="234"/>
      <c r="S53" s="234"/>
      <c r="T53" s="236"/>
      <c r="V53" s="194"/>
      <c r="W53" s="195"/>
    </row>
    <row r="54" spans="1:23" s="186" customFormat="1" ht="12.75" customHeight="1" x14ac:dyDescent="0.25">
      <c r="A54" s="188"/>
      <c r="B54" s="15"/>
      <c r="C54" s="232"/>
      <c r="D54" s="3"/>
      <c r="E54" s="166"/>
      <c r="F54" s="189"/>
      <c r="G54" s="196"/>
      <c r="H54" s="189"/>
      <c r="I54" s="197"/>
      <c r="J54" s="196"/>
      <c r="K54" s="190"/>
      <c r="L54" s="239" t="s">
        <v>88</v>
      </c>
      <c r="M54" s="203" t="s">
        <v>22</v>
      </c>
      <c r="N54" s="204">
        <f>5.46/12*15</f>
        <v>6.8250000000000002</v>
      </c>
      <c r="O54" s="204">
        <f>E51*N54</f>
        <v>337.36248000000001</v>
      </c>
      <c r="P54" s="205">
        <v>4</v>
      </c>
      <c r="Q54" s="101">
        <f>N54*P54*$N$10</f>
        <v>31.036455450000005</v>
      </c>
      <c r="R54" s="234"/>
      <c r="S54" s="234"/>
      <c r="T54" s="236"/>
      <c r="V54" s="194"/>
      <c r="W54" s="195"/>
    </row>
    <row r="55" spans="1:23" s="186" customFormat="1" ht="1.5" customHeight="1" x14ac:dyDescent="0.25">
      <c r="A55" s="188"/>
      <c r="B55" s="15"/>
      <c r="C55" s="232"/>
      <c r="D55" s="3"/>
      <c r="E55" s="166"/>
      <c r="F55" s="189"/>
      <c r="G55" s="196"/>
      <c r="H55" s="189"/>
      <c r="I55" s="197"/>
      <c r="J55" s="196"/>
      <c r="K55" s="190"/>
      <c r="L55" s="238"/>
      <c r="M55" s="198"/>
      <c r="N55" s="199"/>
      <c r="O55" s="200"/>
      <c r="P55" s="201"/>
      <c r="Q55" s="101">
        <f t="shared" ref="Q55:Q62" si="0">N55*P55*$N$10</f>
        <v>0</v>
      </c>
      <c r="R55" s="234"/>
      <c r="S55" s="234"/>
      <c r="T55" s="236"/>
      <c r="V55" s="194"/>
      <c r="W55" s="195"/>
    </row>
    <row r="56" spans="1:23" s="186" customFormat="1" ht="12.75" customHeight="1" x14ac:dyDescent="0.25">
      <c r="A56" s="188"/>
      <c r="B56" s="15"/>
      <c r="C56" s="232"/>
      <c r="D56" s="3"/>
      <c r="E56" s="166"/>
      <c r="F56" s="189"/>
      <c r="G56" s="196"/>
      <c r="H56" s="189"/>
      <c r="I56" s="197"/>
      <c r="J56" s="196"/>
      <c r="K56" s="190"/>
      <c r="L56" s="239" t="s">
        <v>26</v>
      </c>
      <c r="M56" s="203" t="s">
        <v>22</v>
      </c>
      <c r="N56" s="204">
        <f>3.12/12*15</f>
        <v>3.9000000000000004</v>
      </c>
      <c r="O56" s="204">
        <f>E51*N56</f>
        <v>192.77856</v>
      </c>
      <c r="P56" s="205">
        <v>4</v>
      </c>
      <c r="Q56" s="101">
        <f t="shared" si="0"/>
        <v>17.735117400000004</v>
      </c>
      <c r="R56" s="234"/>
      <c r="S56" s="234"/>
      <c r="T56" s="236"/>
      <c r="V56" s="194"/>
      <c r="W56" s="195"/>
    </row>
    <row r="57" spans="1:23" s="186" customFormat="1" ht="1.5" customHeight="1" x14ac:dyDescent="0.25">
      <c r="A57" s="188"/>
      <c r="B57" s="15"/>
      <c r="C57" s="232"/>
      <c r="D57" s="3"/>
      <c r="E57" s="166"/>
      <c r="F57" s="189"/>
      <c r="G57" s="196"/>
      <c r="H57" s="189"/>
      <c r="I57" s="197"/>
      <c r="J57" s="196"/>
      <c r="K57" s="190"/>
      <c r="L57" s="238"/>
      <c r="M57" s="198"/>
      <c r="N57" s="199"/>
      <c r="O57" s="200"/>
      <c r="P57" s="201"/>
      <c r="Q57" s="101">
        <f t="shared" si="0"/>
        <v>0</v>
      </c>
      <c r="R57" s="234"/>
      <c r="S57" s="234"/>
      <c r="T57" s="236"/>
      <c r="V57" s="194"/>
      <c r="W57" s="195"/>
    </row>
    <row r="58" spans="1:23" s="186" customFormat="1" ht="12.75" customHeight="1" x14ac:dyDescent="0.25">
      <c r="A58" s="188"/>
      <c r="B58" s="15"/>
      <c r="C58" s="232"/>
      <c r="D58" s="3"/>
      <c r="E58" s="166"/>
      <c r="F58" s="189"/>
      <c r="G58" s="196"/>
      <c r="H58" s="189"/>
      <c r="I58" s="197"/>
      <c r="J58" s="196"/>
      <c r="K58" s="190"/>
      <c r="L58" s="239" t="s">
        <v>89</v>
      </c>
      <c r="M58" s="203" t="s">
        <v>22</v>
      </c>
      <c r="N58" s="204">
        <f>1.56/12*15</f>
        <v>1.9500000000000002</v>
      </c>
      <c r="O58" s="204">
        <f>E51*N58</f>
        <v>96.389279999999999</v>
      </c>
      <c r="P58" s="205">
        <v>4</v>
      </c>
      <c r="Q58" s="101">
        <f t="shared" si="0"/>
        <v>8.8675587000000018</v>
      </c>
      <c r="R58" s="234"/>
      <c r="S58" s="234"/>
      <c r="T58" s="236"/>
      <c r="V58" s="194"/>
      <c r="W58" s="195"/>
    </row>
    <row r="59" spans="1:23" s="186" customFormat="1" ht="1.5" customHeight="1" x14ac:dyDescent="0.25">
      <c r="A59" s="188"/>
      <c r="B59" s="15"/>
      <c r="C59" s="232"/>
      <c r="D59" s="3"/>
      <c r="E59" s="166"/>
      <c r="F59" s="189"/>
      <c r="G59" s="196"/>
      <c r="H59" s="189"/>
      <c r="I59" s="197"/>
      <c r="J59" s="196"/>
      <c r="K59" s="190"/>
      <c r="L59" s="238"/>
      <c r="M59" s="198"/>
      <c r="N59" s="199"/>
      <c r="O59" s="200"/>
      <c r="P59" s="201"/>
      <c r="Q59" s="101">
        <f t="shared" si="0"/>
        <v>0</v>
      </c>
      <c r="R59" s="234"/>
      <c r="S59" s="234"/>
      <c r="T59" s="236"/>
      <c r="V59" s="194"/>
      <c r="W59" s="195"/>
    </row>
    <row r="60" spans="1:23" s="186" customFormat="1" ht="12.75" customHeight="1" x14ac:dyDescent="0.25">
      <c r="A60" s="188"/>
      <c r="B60" s="15"/>
      <c r="C60" s="232"/>
      <c r="D60" s="3"/>
      <c r="E60" s="166"/>
      <c r="F60" s="189"/>
      <c r="G60" s="196"/>
      <c r="H60" s="189"/>
      <c r="I60" s="197"/>
      <c r="J60" s="196"/>
      <c r="K60" s="190"/>
      <c r="L60" s="239" t="s">
        <v>90</v>
      </c>
      <c r="M60" s="203" t="s">
        <v>22</v>
      </c>
      <c r="N60" s="204">
        <f>3.9/12*15</f>
        <v>4.875</v>
      </c>
      <c r="O60" s="204">
        <f>E51*N60</f>
        <v>240.97319999999999</v>
      </c>
      <c r="P60" s="205">
        <v>2.5</v>
      </c>
      <c r="Q60" s="101">
        <f t="shared" si="0"/>
        <v>13.855560468750003</v>
      </c>
      <c r="R60" s="234"/>
      <c r="S60" s="234"/>
      <c r="T60" s="236"/>
      <c r="V60" s="194"/>
      <c r="W60" s="195"/>
    </row>
    <row r="61" spans="1:23" s="186" customFormat="1" ht="0.75" customHeight="1" x14ac:dyDescent="0.25">
      <c r="A61" s="188"/>
      <c r="B61" s="15"/>
      <c r="C61" s="232"/>
      <c r="D61" s="3"/>
      <c r="E61" s="166"/>
      <c r="F61" s="189"/>
      <c r="G61" s="196"/>
      <c r="H61" s="189"/>
      <c r="I61" s="197"/>
      <c r="J61" s="196"/>
      <c r="K61" s="190"/>
      <c r="L61" s="238"/>
      <c r="M61" s="198"/>
      <c r="N61" s="199"/>
      <c r="O61" s="200"/>
      <c r="P61" s="201"/>
      <c r="Q61" s="101">
        <f t="shared" si="0"/>
        <v>0</v>
      </c>
      <c r="R61" s="234"/>
      <c r="S61" s="234"/>
      <c r="T61" s="236"/>
      <c r="V61" s="194"/>
      <c r="W61" s="195"/>
    </row>
    <row r="62" spans="1:23" s="186" customFormat="1" ht="13.5" customHeight="1" x14ac:dyDescent="0.25">
      <c r="A62" s="188"/>
      <c r="B62" s="15"/>
      <c r="C62" s="232"/>
      <c r="D62" s="3"/>
      <c r="E62" s="166"/>
      <c r="F62" s="189"/>
      <c r="G62" s="196"/>
      <c r="H62" s="189"/>
      <c r="I62" s="197"/>
      <c r="J62" s="196"/>
      <c r="K62" s="190"/>
      <c r="L62" s="206" t="s">
        <v>25</v>
      </c>
      <c r="M62" s="207" t="s">
        <v>22</v>
      </c>
      <c r="N62" s="208">
        <f>1.1/12*15</f>
        <v>1.375</v>
      </c>
      <c r="O62" s="208">
        <f>E51*N62</f>
        <v>67.966799999999992</v>
      </c>
      <c r="P62" s="209">
        <v>0.154</v>
      </c>
      <c r="Q62" s="101">
        <f t="shared" si="0"/>
        <v>0.24073148137500003</v>
      </c>
      <c r="R62" s="234"/>
      <c r="S62" s="234"/>
      <c r="T62" s="236"/>
      <c r="V62" s="194"/>
      <c r="W62" s="195"/>
    </row>
    <row r="63" spans="1:23" s="186" customFormat="1" ht="9.75" customHeight="1" x14ac:dyDescent="0.25">
      <c r="A63" s="210"/>
      <c r="B63" s="111"/>
      <c r="C63" s="112"/>
      <c r="D63" s="113"/>
      <c r="E63" s="28"/>
      <c r="F63" s="211"/>
      <c r="G63" s="212"/>
      <c r="H63" s="211"/>
      <c r="I63" s="213"/>
      <c r="J63" s="212"/>
      <c r="K63" s="214"/>
      <c r="L63" s="215"/>
      <c r="M63" s="216"/>
      <c r="N63" s="217"/>
      <c r="O63" s="218"/>
      <c r="P63" s="211"/>
      <c r="Q63" s="219"/>
      <c r="R63" s="220"/>
      <c r="S63" s="220"/>
      <c r="T63" s="221"/>
      <c r="V63" s="222"/>
      <c r="W63" s="223"/>
    </row>
    <row r="64" spans="1:23" ht="12.75" customHeight="1" x14ac:dyDescent="0.25">
      <c r="A64" s="174">
        <f>A51+1</f>
        <v>8</v>
      </c>
      <c r="B64" s="256" t="s">
        <v>27</v>
      </c>
      <c r="C64" s="231" t="s">
        <v>93</v>
      </c>
      <c r="D64" s="109" t="s">
        <v>86</v>
      </c>
      <c r="E64" s="114">
        <f>4943.04/100</f>
        <v>49.430399999999999</v>
      </c>
      <c r="F64" s="12"/>
      <c r="G64" s="2">
        <f>2.08</f>
        <v>2.08</v>
      </c>
      <c r="H64" s="12"/>
      <c r="I64" s="39"/>
      <c r="J64" s="2">
        <v>4.74</v>
      </c>
      <c r="K64" s="40"/>
      <c r="L64" s="8"/>
      <c r="M64" s="9"/>
      <c r="N64" s="10"/>
      <c r="O64" s="11"/>
      <c r="P64" s="12"/>
      <c r="Q64" s="13"/>
      <c r="R64" s="14">
        <f>G65+J65</f>
        <v>20.241246799999999</v>
      </c>
      <c r="S64" s="240">
        <f>R64+R65</f>
        <v>393.49725608000006</v>
      </c>
      <c r="T64" s="242">
        <f>E64*S64</f>
        <v>19450.726766936834</v>
      </c>
      <c r="V64" s="187">
        <f>S64*$V$11</f>
        <v>520.1534519022581</v>
      </c>
      <c r="W64" s="132">
        <f>V64*E64</f>
        <v>25711.393188909376</v>
      </c>
    </row>
    <row r="65" spans="1:23" ht="12.75" customHeight="1" x14ac:dyDescent="0.25">
      <c r="A65" s="188"/>
      <c r="B65" s="257"/>
      <c r="C65" s="232"/>
      <c r="E65" s="166"/>
      <c r="G65" s="2">
        <f>G64*$J$12/1000</f>
        <v>4.4774288000000002</v>
      </c>
      <c r="I65" s="6"/>
      <c r="J65" s="2">
        <f>J64*$Q$12/1000</f>
        <v>15.763817999999999</v>
      </c>
      <c r="K65" s="7"/>
      <c r="L65" s="259" t="s">
        <v>91</v>
      </c>
      <c r="M65" s="16" t="s">
        <v>21</v>
      </c>
      <c r="N65" s="17">
        <f>9.74+12.1/10*2</f>
        <v>12.16</v>
      </c>
      <c r="O65" s="17">
        <f>E64*N65</f>
        <v>601.07366400000001</v>
      </c>
      <c r="P65" s="18">
        <v>27</v>
      </c>
      <c r="Q65" s="19">
        <f>N65*P65*$N$10</f>
        <v>373.25600928000006</v>
      </c>
      <c r="R65" s="166">
        <f>SUM(Q65:Q65)</f>
        <v>373.25600928000006</v>
      </c>
      <c r="S65" s="241"/>
      <c r="T65" s="243"/>
      <c r="V65" s="15"/>
      <c r="W65" s="224"/>
    </row>
    <row r="66" spans="1:23" ht="12.75" customHeight="1" x14ac:dyDescent="0.25">
      <c r="A66" s="188"/>
      <c r="B66" s="257"/>
      <c r="C66" s="232"/>
      <c r="E66" s="166"/>
      <c r="I66" s="6"/>
      <c r="K66" s="7"/>
      <c r="L66" s="260"/>
      <c r="M66" s="94"/>
      <c r="N66" s="95"/>
      <c r="O66" s="96"/>
      <c r="P66" s="97"/>
      <c r="Q66" s="98"/>
      <c r="R66" s="166"/>
      <c r="S66" s="166"/>
      <c r="T66" s="38"/>
      <c r="V66" s="15"/>
      <c r="W66" s="224"/>
    </row>
    <row r="67" spans="1:23" ht="18" customHeight="1" x14ac:dyDescent="0.25">
      <c r="A67" s="210"/>
      <c r="B67" s="115"/>
      <c r="C67" s="258"/>
      <c r="D67" s="113"/>
      <c r="E67" s="28"/>
      <c r="F67" s="29"/>
      <c r="G67" s="30"/>
      <c r="H67" s="29"/>
      <c r="I67" s="31"/>
      <c r="J67" s="30"/>
      <c r="K67" s="32"/>
      <c r="L67" s="42"/>
      <c r="M67" s="43"/>
      <c r="N67" s="44"/>
      <c r="O67" s="45"/>
      <c r="P67" s="29"/>
      <c r="Q67" s="46"/>
      <c r="R67" s="28"/>
      <c r="S67" s="28"/>
      <c r="T67" s="47"/>
      <c r="V67" s="15"/>
      <c r="W67" s="225"/>
    </row>
    <row r="68" spans="1:23" ht="12.5" thickBot="1" x14ac:dyDescent="0.3">
      <c r="A68" s="140"/>
      <c r="B68" s="65"/>
      <c r="C68" s="102" t="s">
        <v>56</v>
      </c>
      <c r="D68" s="67"/>
      <c r="E68" s="103"/>
      <c r="F68" s="69"/>
      <c r="G68" s="70"/>
      <c r="H68" s="69"/>
      <c r="I68" s="104"/>
      <c r="J68" s="70"/>
      <c r="K68" s="105"/>
      <c r="L68" s="71"/>
      <c r="M68" s="72"/>
      <c r="N68" s="73"/>
      <c r="O68" s="73"/>
      <c r="P68" s="69"/>
      <c r="Q68" s="70"/>
      <c r="R68" s="74"/>
      <c r="S68" s="74"/>
      <c r="T68" s="75">
        <f>SUM(T47:T67)</f>
        <v>27613.760022068414</v>
      </c>
      <c r="V68" s="74"/>
      <c r="W68" s="141">
        <f>SUM(W47:W67)</f>
        <v>36501.887557150607</v>
      </c>
    </row>
    <row r="69" spans="1:23" thickTop="1" x14ac:dyDescent="0.25">
      <c r="A69" s="250" t="s">
        <v>61</v>
      </c>
      <c r="B69" s="251"/>
      <c r="C69" s="252"/>
      <c r="D69" s="251"/>
      <c r="E69" s="252"/>
      <c r="F69" s="251"/>
      <c r="G69" s="251"/>
      <c r="H69" s="251"/>
      <c r="I69" s="253"/>
      <c r="J69" s="251"/>
      <c r="K69" s="254"/>
      <c r="L69" s="251"/>
      <c r="M69" s="251"/>
      <c r="N69" s="251"/>
      <c r="O69" s="251"/>
      <c r="P69" s="251"/>
      <c r="Q69" s="251"/>
      <c r="R69" s="251"/>
      <c r="S69" s="251"/>
      <c r="T69" s="255"/>
      <c r="V69" s="15"/>
      <c r="W69" s="152"/>
    </row>
    <row r="70" spans="1:23" ht="12" x14ac:dyDescent="0.25">
      <c r="A70" s="136">
        <f>A64+1</f>
        <v>9</v>
      </c>
      <c r="B70" s="117" t="s">
        <v>79</v>
      </c>
      <c r="C70" s="231" t="s">
        <v>62</v>
      </c>
      <c r="D70" s="109" t="s">
        <v>22</v>
      </c>
      <c r="E70" s="165">
        <v>37.08</v>
      </c>
      <c r="F70" s="12"/>
      <c r="G70" s="2"/>
      <c r="H70" s="12"/>
      <c r="I70" s="39"/>
      <c r="J70" s="2"/>
      <c r="K70" s="40"/>
      <c r="L70" s="8"/>
      <c r="M70" s="9"/>
      <c r="N70" s="10"/>
      <c r="O70" s="11"/>
      <c r="P70" s="12"/>
      <c r="Q70" s="13"/>
      <c r="R70" s="14">
        <f>G71+J71</f>
        <v>0</v>
      </c>
      <c r="S70" s="240">
        <f>R70+R71</f>
        <v>4.5474660000000009</v>
      </c>
      <c r="T70" s="242">
        <f>E70*S70</f>
        <v>168.62003928000001</v>
      </c>
      <c r="V70" s="132">
        <f>S70*$V$11</f>
        <v>6.0111731422779231</v>
      </c>
      <c r="W70" s="132">
        <f>V70*E70</f>
        <v>222.89430011566537</v>
      </c>
    </row>
    <row r="71" spans="1:23" ht="12" x14ac:dyDescent="0.25">
      <c r="A71" s="137"/>
      <c r="B71" s="110"/>
      <c r="C71" s="232"/>
      <c r="E71" s="166"/>
      <c r="G71" s="2">
        <f>G70*$J$25/1000</f>
        <v>0</v>
      </c>
      <c r="I71" s="6"/>
      <c r="J71" s="2">
        <f>J70*$Q$25/1000</f>
        <v>0</v>
      </c>
      <c r="K71" s="7"/>
      <c r="L71" s="169" t="s">
        <v>30</v>
      </c>
      <c r="M71" s="16" t="s">
        <v>22</v>
      </c>
      <c r="N71" s="17">
        <v>1</v>
      </c>
      <c r="O71" s="17">
        <f>E70*N71</f>
        <v>37.08</v>
      </c>
      <c r="P71" s="18">
        <v>4</v>
      </c>
      <c r="Q71" s="19">
        <f>N71*P71*$N$23</f>
        <v>4.5474660000000009</v>
      </c>
      <c r="R71" s="240">
        <f>SUM(Q71:Q72)</f>
        <v>4.5474660000000009</v>
      </c>
      <c r="S71" s="241"/>
      <c r="T71" s="243"/>
      <c r="V71" s="133"/>
      <c r="W71" s="133"/>
    </row>
    <row r="72" spans="1:23" ht="12" x14ac:dyDescent="0.25">
      <c r="A72" s="137"/>
      <c r="B72" s="168"/>
      <c r="C72" s="232"/>
      <c r="E72" s="166"/>
      <c r="I72" s="6"/>
      <c r="K72" s="7"/>
      <c r="L72" s="24"/>
      <c r="M72" s="25"/>
      <c r="N72" s="26"/>
      <c r="O72" s="26"/>
      <c r="P72" s="27"/>
      <c r="Q72" s="101"/>
      <c r="R72" s="241"/>
      <c r="S72" s="241"/>
      <c r="T72" s="243"/>
      <c r="V72" s="133"/>
      <c r="W72" s="133"/>
    </row>
    <row r="73" spans="1:23" x14ac:dyDescent="0.25">
      <c r="A73" s="138"/>
      <c r="B73" s="111"/>
      <c r="C73" s="112"/>
      <c r="D73" s="113"/>
      <c r="E73" s="28"/>
      <c r="F73" s="29"/>
      <c r="G73" s="30"/>
      <c r="H73" s="29"/>
      <c r="I73" s="31"/>
      <c r="J73" s="30"/>
      <c r="K73" s="32"/>
      <c r="L73" s="42"/>
      <c r="M73" s="43"/>
      <c r="N73" s="44"/>
      <c r="O73" s="45"/>
      <c r="P73" s="29"/>
      <c r="Q73" s="46"/>
      <c r="R73" s="28"/>
      <c r="S73" s="28"/>
      <c r="T73" s="47"/>
      <c r="V73" s="28"/>
      <c r="W73" s="139"/>
    </row>
    <row r="74" spans="1:23" ht="12" x14ac:dyDescent="0.25">
      <c r="A74" s="136">
        <f>+A70+1</f>
        <v>10</v>
      </c>
      <c r="B74" s="117" t="s">
        <v>33</v>
      </c>
      <c r="C74" s="231" t="s">
        <v>63</v>
      </c>
      <c r="D74" s="109" t="s">
        <v>31</v>
      </c>
      <c r="E74" s="165">
        <v>806.02</v>
      </c>
      <c r="F74" s="12"/>
      <c r="G74" s="2">
        <v>0.87</v>
      </c>
      <c r="H74" s="12"/>
      <c r="I74" s="39"/>
      <c r="J74" s="2">
        <v>1.67</v>
      </c>
      <c r="K74" s="40"/>
      <c r="L74" s="8"/>
      <c r="M74" s="9"/>
      <c r="N74" s="10"/>
      <c r="O74" s="11"/>
      <c r="P74" s="12"/>
      <c r="Q74" s="13"/>
      <c r="R74" s="14">
        <f>G75+J75</f>
        <v>7.4266896999999998</v>
      </c>
      <c r="S74" s="240">
        <f>R74+R75</f>
        <v>18.681668050000003</v>
      </c>
      <c r="T74" s="242">
        <f>E74*S74</f>
        <v>15057.798081661002</v>
      </c>
      <c r="V74" s="132">
        <f>S74*$V$11</f>
        <v>24.694795130983184</v>
      </c>
      <c r="W74" s="132">
        <f>V74*E74</f>
        <v>19904.498771475064</v>
      </c>
    </row>
    <row r="75" spans="1:23" ht="108" x14ac:dyDescent="0.25">
      <c r="A75" s="137"/>
      <c r="B75" s="110"/>
      <c r="C75" s="232"/>
      <c r="E75" s="166"/>
      <c r="G75" s="2">
        <f>G74*$J$25/1000</f>
        <v>1.8727707</v>
      </c>
      <c r="I75" s="6"/>
      <c r="J75" s="2">
        <f>J74*$Q$25/1000</f>
        <v>5.5539189999999996</v>
      </c>
      <c r="K75" s="7"/>
      <c r="L75" s="169" t="s">
        <v>34</v>
      </c>
      <c r="M75" s="106" t="s">
        <v>31</v>
      </c>
      <c r="N75" s="107">
        <v>1</v>
      </c>
      <c r="O75" s="107">
        <f>E74*N75</f>
        <v>806.02</v>
      </c>
      <c r="P75" s="18">
        <v>9.9</v>
      </c>
      <c r="Q75" s="19">
        <f>N75*P75*$N$23</f>
        <v>11.254978350000002</v>
      </c>
      <c r="R75" s="240">
        <f>SUM(Q75:Q76)</f>
        <v>11.254978350000002</v>
      </c>
      <c r="S75" s="241"/>
      <c r="T75" s="243"/>
      <c r="V75" s="133"/>
      <c r="W75" s="133"/>
    </row>
    <row r="76" spans="1:23" ht="12" x14ac:dyDescent="0.25">
      <c r="A76" s="137"/>
      <c r="B76" s="168"/>
      <c r="C76" s="232"/>
      <c r="E76" s="166"/>
      <c r="I76" s="6"/>
      <c r="K76" s="7"/>
      <c r="L76" s="24"/>
      <c r="M76" s="25"/>
      <c r="N76" s="26"/>
      <c r="O76" s="26"/>
      <c r="P76" s="27"/>
      <c r="Q76" s="101"/>
      <c r="R76" s="241"/>
      <c r="S76" s="241"/>
      <c r="T76" s="243"/>
      <c r="V76" s="133"/>
      <c r="W76" s="133"/>
    </row>
    <row r="77" spans="1:23" x14ac:dyDescent="0.25">
      <c r="A77" s="138"/>
      <c r="B77" s="111"/>
      <c r="C77" s="112"/>
      <c r="D77" s="113"/>
      <c r="E77" s="28"/>
      <c r="F77" s="29"/>
      <c r="G77" s="30"/>
      <c r="H77" s="29"/>
      <c r="I77" s="31"/>
      <c r="J77" s="30"/>
      <c r="K77" s="32"/>
      <c r="L77" s="42"/>
      <c r="M77" s="43"/>
      <c r="N77" s="44"/>
      <c r="O77" s="45"/>
      <c r="P77" s="29"/>
      <c r="Q77" s="46"/>
      <c r="R77" s="28"/>
      <c r="S77" s="28"/>
      <c r="T77" s="47"/>
      <c r="V77" s="28"/>
      <c r="W77" s="139"/>
    </row>
    <row r="78" spans="1:23" ht="12" x14ac:dyDescent="0.25">
      <c r="A78" s="136">
        <f>+A74+1</f>
        <v>11</v>
      </c>
      <c r="B78" s="117" t="s">
        <v>79</v>
      </c>
      <c r="C78" s="231" t="s">
        <v>64</v>
      </c>
      <c r="D78" s="109" t="s">
        <v>31</v>
      </c>
      <c r="E78" s="165">
        <f>E74/5</f>
        <v>161.20400000000001</v>
      </c>
      <c r="F78" s="12"/>
      <c r="G78" s="2"/>
      <c r="H78" s="12"/>
      <c r="I78" s="39"/>
      <c r="J78" s="2"/>
      <c r="K78" s="40"/>
      <c r="L78" s="8"/>
      <c r="M78" s="9"/>
      <c r="N78" s="10"/>
      <c r="O78" s="11"/>
      <c r="P78" s="12"/>
      <c r="Q78" s="13"/>
      <c r="R78" s="14">
        <f>G79+J79</f>
        <v>0</v>
      </c>
      <c r="S78" s="240">
        <f>R78+R79</f>
        <v>2.0008850400000004</v>
      </c>
      <c r="T78" s="242">
        <f>E78*S78</f>
        <v>322.5506719881601</v>
      </c>
      <c r="V78" s="132">
        <f>S78*$V$11</f>
        <v>2.644916182602286</v>
      </c>
      <c r="W78" s="132">
        <f>V78*E78</f>
        <v>426.37106830021895</v>
      </c>
    </row>
    <row r="79" spans="1:23" ht="24" x14ac:dyDescent="0.25">
      <c r="A79" s="137"/>
      <c r="B79" s="110"/>
      <c r="C79" s="232"/>
      <c r="E79" s="166"/>
      <c r="G79" s="2">
        <f>G78*$J$25/1000</f>
        <v>0</v>
      </c>
      <c r="I79" s="6"/>
      <c r="J79" s="2">
        <f>J78*$Q$25/1000</f>
        <v>0</v>
      </c>
      <c r="K79" s="7"/>
      <c r="L79" s="169" t="s">
        <v>35</v>
      </c>
      <c r="M79" s="16" t="s">
        <v>32</v>
      </c>
      <c r="N79" s="17">
        <v>0.8</v>
      </c>
      <c r="O79" s="17">
        <f>E78*N79</f>
        <v>128.9632</v>
      </c>
      <c r="P79" s="18">
        <v>2.2000000000000002</v>
      </c>
      <c r="Q79" s="19">
        <f>N79*P79*$N$23</f>
        <v>2.0008850400000004</v>
      </c>
      <c r="R79" s="240">
        <f>SUM(Q79:Q80)</f>
        <v>2.0008850400000004</v>
      </c>
      <c r="S79" s="241"/>
      <c r="T79" s="243"/>
      <c r="V79" s="133"/>
      <c r="W79" s="133"/>
    </row>
    <row r="80" spans="1:23" ht="12" x14ac:dyDescent="0.25">
      <c r="A80" s="137"/>
      <c r="B80" s="168"/>
      <c r="C80" s="232"/>
      <c r="E80" s="166"/>
      <c r="I80" s="6"/>
      <c r="K80" s="7"/>
      <c r="L80" s="24"/>
      <c r="M80" s="25"/>
      <c r="N80" s="26"/>
      <c r="O80" s="26"/>
      <c r="P80" s="27"/>
      <c r="Q80" s="101"/>
      <c r="R80" s="241"/>
      <c r="S80" s="241"/>
      <c r="T80" s="243"/>
      <c r="V80" s="133"/>
      <c r="W80" s="133"/>
    </row>
    <row r="81" spans="1:23" x14ac:dyDescent="0.25">
      <c r="A81" s="138"/>
      <c r="B81" s="111"/>
      <c r="C81" s="112"/>
      <c r="D81" s="113"/>
      <c r="E81" s="28"/>
      <c r="F81" s="29"/>
      <c r="G81" s="30"/>
      <c r="H81" s="29"/>
      <c r="I81" s="31"/>
      <c r="J81" s="30"/>
      <c r="K81" s="32"/>
      <c r="L81" s="42"/>
      <c r="M81" s="43"/>
      <c r="N81" s="44"/>
      <c r="O81" s="45"/>
      <c r="P81" s="29"/>
      <c r="Q81" s="46"/>
      <c r="R81" s="28"/>
      <c r="S81" s="28"/>
      <c r="T81" s="47"/>
      <c r="V81" s="28"/>
      <c r="W81" s="139"/>
    </row>
    <row r="82" spans="1:23" ht="12" x14ac:dyDescent="0.25">
      <c r="A82" s="136">
        <f>A78+1</f>
        <v>12</v>
      </c>
      <c r="B82" s="167" t="s">
        <v>36</v>
      </c>
      <c r="C82" s="231" t="s">
        <v>65</v>
      </c>
      <c r="D82" s="109" t="s">
        <v>22</v>
      </c>
      <c r="E82" s="165">
        <v>152.08000000000001</v>
      </c>
      <c r="F82" s="12"/>
      <c r="G82" s="2">
        <f>8.13/1000</f>
        <v>8.1300000000000001E-3</v>
      </c>
      <c r="H82" s="12"/>
      <c r="I82" s="39"/>
      <c r="J82" s="2">
        <f>172.87/1000</f>
        <v>0.17287</v>
      </c>
      <c r="K82" s="40"/>
      <c r="L82" s="8"/>
      <c r="M82" s="9"/>
      <c r="N82" s="10"/>
      <c r="O82" s="10"/>
      <c r="P82" s="12"/>
      <c r="Q82" s="13"/>
      <c r="R82" s="14">
        <f>G83+J83</f>
        <v>0.59241447829999994</v>
      </c>
      <c r="S82" s="240">
        <f>R82+R83</f>
        <v>0.59241447829999994</v>
      </c>
      <c r="T82" s="242">
        <f>E82*S82</f>
        <v>90.094393859863999</v>
      </c>
      <c r="V82" s="132">
        <f>S82*$V$11</f>
        <v>0.78309678424281703</v>
      </c>
      <c r="W82" s="132">
        <f>V82*E82</f>
        <v>119.09335894764763</v>
      </c>
    </row>
    <row r="83" spans="1:23" ht="11.5" x14ac:dyDescent="0.25">
      <c r="A83" s="137"/>
      <c r="B83" s="168"/>
      <c r="C83" s="232"/>
      <c r="E83" s="166"/>
      <c r="G83" s="2">
        <f>G82*$J$25/1000</f>
        <v>1.7500719299999998E-2</v>
      </c>
      <c r="I83" s="6"/>
      <c r="J83" s="2">
        <f>J82*$Q$25/1000</f>
        <v>0.57491375899999997</v>
      </c>
      <c r="K83" s="7"/>
      <c r="L83" s="244"/>
      <c r="M83" s="16"/>
      <c r="N83" s="17"/>
      <c r="O83" s="41"/>
      <c r="P83" s="18"/>
      <c r="Q83" s="19"/>
      <c r="R83" s="166">
        <f>SUM(Q83:Q83)</f>
        <v>0</v>
      </c>
      <c r="S83" s="241"/>
      <c r="T83" s="243"/>
      <c r="V83" s="133"/>
      <c r="W83" s="133"/>
    </row>
    <row r="84" spans="1:23" ht="11.5" x14ac:dyDescent="0.25">
      <c r="A84" s="137"/>
      <c r="C84" s="232"/>
      <c r="E84" s="166"/>
      <c r="I84" s="6"/>
      <c r="K84" s="7"/>
      <c r="L84" s="245"/>
      <c r="M84" s="20"/>
      <c r="N84" s="21"/>
      <c r="O84" s="21"/>
      <c r="P84" s="22"/>
      <c r="Q84" s="23"/>
      <c r="R84" s="166"/>
      <c r="S84" s="166"/>
      <c r="T84" s="38"/>
      <c r="V84" s="166"/>
      <c r="W84" s="133"/>
    </row>
    <row r="85" spans="1:23" ht="12" x14ac:dyDescent="0.25">
      <c r="A85" s="136">
        <f>A82+1</f>
        <v>13</v>
      </c>
      <c r="B85" s="167" t="s">
        <v>79</v>
      </c>
      <c r="C85" s="231" t="s">
        <v>82</v>
      </c>
      <c r="D85" s="109" t="s">
        <v>21</v>
      </c>
      <c r="E85" s="165">
        <f>E82*1.8</f>
        <v>273.74400000000003</v>
      </c>
      <c r="F85" s="12"/>
      <c r="G85" s="2"/>
      <c r="H85" s="12"/>
      <c r="I85" s="39"/>
      <c r="J85" s="2"/>
      <c r="K85" s="40"/>
      <c r="L85" s="8"/>
      <c r="M85" s="9"/>
      <c r="N85" s="10"/>
      <c r="O85" s="10"/>
      <c r="P85" s="12"/>
      <c r="Q85" s="13"/>
      <c r="R85" s="14">
        <f>0.2+9*0.05</f>
        <v>0.65</v>
      </c>
      <c r="S85" s="240">
        <f>R85+R86</f>
        <v>0.65</v>
      </c>
      <c r="T85" s="242">
        <f>E85*S85</f>
        <v>177.93360000000001</v>
      </c>
      <c r="V85" s="132">
        <f>S85*$V$11</f>
        <v>0.85921753840064985</v>
      </c>
      <c r="W85" s="132">
        <f>V85*E85</f>
        <v>235.20564583194752</v>
      </c>
    </row>
    <row r="86" spans="1:23" ht="11.5" x14ac:dyDescent="0.25">
      <c r="A86" s="137"/>
      <c r="B86" s="168"/>
      <c r="C86" s="232"/>
      <c r="E86" s="166"/>
      <c r="G86" s="2">
        <f>G85*$J$25/1000</f>
        <v>0</v>
      </c>
      <c r="I86" s="6"/>
      <c r="J86" s="2">
        <f>J85*$Q$25/1000</f>
        <v>0</v>
      </c>
      <c r="K86" s="7"/>
      <c r="L86" s="244"/>
      <c r="M86" s="16"/>
      <c r="N86" s="17"/>
      <c r="O86" s="41"/>
      <c r="P86" s="18"/>
      <c r="Q86" s="19"/>
      <c r="R86" s="166">
        <f>SUM(Q86:Q86)</f>
        <v>0</v>
      </c>
      <c r="S86" s="241"/>
      <c r="T86" s="243"/>
      <c r="V86" s="133"/>
      <c r="W86" s="133"/>
    </row>
    <row r="87" spans="1:23" ht="11.5" x14ac:dyDescent="0.25">
      <c r="A87" s="137"/>
      <c r="C87" s="232"/>
      <c r="E87" s="166"/>
      <c r="I87" s="6"/>
      <c r="K87" s="7"/>
      <c r="L87" s="245"/>
      <c r="M87" s="20"/>
      <c r="N87" s="21"/>
      <c r="O87" s="21"/>
      <c r="P87" s="22"/>
      <c r="Q87" s="23"/>
      <c r="R87" s="166"/>
      <c r="S87" s="166"/>
      <c r="T87" s="38"/>
      <c r="V87" s="166"/>
      <c r="W87" s="133"/>
    </row>
    <row r="88" spans="1:23" ht="12" x14ac:dyDescent="0.25">
      <c r="A88" s="140"/>
      <c r="B88" s="65"/>
      <c r="C88" s="102" t="s">
        <v>56</v>
      </c>
      <c r="D88" s="67"/>
      <c r="E88" s="103"/>
      <c r="F88" s="69"/>
      <c r="G88" s="70"/>
      <c r="H88" s="69"/>
      <c r="I88" s="104"/>
      <c r="J88" s="70"/>
      <c r="K88" s="105"/>
      <c r="L88" s="71"/>
      <c r="M88" s="72"/>
      <c r="N88" s="73"/>
      <c r="O88" s="73"/>
      <c r="P88" s="69"/>
      <c r="Q88" s="70"/>
      <c r="R88" s="74"/>
      <c r="S88" s="74"/>
      <c r="T88" s="75">
        <f>SUM(T70:T87)</f>
        <v>15816.996786789026</v>
      </c>
      <c r="V88" s="74"/>
      <c r="W88" s="141">
        <f>SUM(W70:W87)</f>
        <v>20908.063144670541</v>
      </c>
    </row>
    <row r="89" spans="1:23" ht="13" x14ac:dyDescent="0.25">
      <c r="A89" s="246" t="s">
        <v>81</v>
      </c>
      <c r="B89" s="247"/>
      <c r="C89" s="247"/>
      <c r="D89" s="247"/>
      <c r="E89" s="247"/>
      <c r="F89" s="247"/>
      <c r="G89" s="247"/>
      <c r="H89" s="120"/>
      <c r="I89" s="121"/>
      <c r="J89" s="120"/>
      <c r="K89" s="122"/>
      <c r="L89" s="120"/>
      <c r="M89" s="120"/>
      <c r="N89" s="120"/>
      <c r="O89" s="120"/>
      <c r="P89" s="120"/>
      <c r="Q89" s="120"/>
      <c r="R89" s="120"/>
      <c r="S89" s="120"/>
      <c r="T89" s="123"/>
      <c r="V89" s="120"/>
      <c r="W89" s="122"/>
    </row>
    <row r="90" spans="1:23" ht="13" x14ac:dyDescent="0.25">
      <c r="A90" s="248"/>
      <c r="B90" s="249"/>
      <c r="C90" s="249"/>
      <c r="D90" s="249"/>
      <c r="E90" s="249"/>
      <c r="F90" s="249"/>
      <c r="G90" s="249"/>
      <c r="H90" s="124"/>
      <c r="I90" s="125"/>
      <c r="J90" s="124"/>
      <c r="K90" s="126"/>
      <c r="L90" s="124"/>
      <c r="M90" s="124"/>
      <c r="N90" s="124"/>
      <c r="O90" s="124"/>
      <c r="P90" s="124"/>
      <c r="Q90" s="124"/>
      <c r="R90" s="124"/>
      <c r="S90" s="124"/>
      <c r="T90" s="127"/>
      <c r="V90" s="124"/>
      <c r="W90" s="126"/>
    </row>
    <row r="91" spans="1:23" ht="12" x14ac:dyDescent="0.25">
      <c r="A91" s="153">
        <f>A85+1</f>
        <v>14</v>
      </c>
      <c r="B91" s="168" t="s">
        <v>46</v>
      </c>
      <c r="C91" s="232" t="s">
        <v>76</v>
      </c>
      <c r="D91" s="3" t="s">
        <v>80</v>
      </c>
      <c r="E91" s="118">
        <v>8</v>
      </c>
      <c r="G91" s="5">
        <f>0.58+0.58*0.5</f>
        <v>0.86999999999999988</v>
      </c>
      <c r="I91" s="6"/>
      <c r="J91" s="5">
        <f>1.67+1.67*0.5</f>
        <v>2.5049999999999999</v>
      </c>
      <c r="K91" s="7"/>
      <c r="Q91" s="37"/>
      <c r="R91" s="28">
        <f>G92+J92</f>
        <v>10.203649199999999</v>
      </c>
      <c r="S91" s="241">
        <f>R91+R92</f>
        <v>13.9041496575</v>
      </c>
      <c r="T91" s="243">
        <f>E91*S91</f>
        <v>111.23319726</v>
      </c>
      <c r="V91" s="132">
        <f>S91*$V$11</f>
        <v>18.37952191118675</v>
      </c>
      <c r="W91" s="132">
        <f>V91*E91</f>
        <v>147.036175289494</v>
      </c>
    </row>
    <row r="92" spans="1:23" ht="12" x14ac:dyDescent="0.25">
      <c r="A92" s="137"/>
      <c r="B92" s="168"/>
      <c r="C92" s="232"/>
      <c r="E92" s="118"/>
      <c r="G92" s="2">
        <f>G91*$J$25/1000</f>
        <v>1.8727706999999998</v>
      </c>
      <c r="I92" s="6"/>
      <c r="J92" s="2">
        <f>J91*$Q$25/1000</f>
        <v>8.330878499999999</v>
      </c>
      <c r="K92" s="7"/>
      <c r="L92" s="169"/>
      <c r="M92" s="106"/>
      <c r="N92" s="107"/>
      <c r="O92" s="107"/>
      <c r="P92" s="18"/>
      <c r="Q92" s="19"/>
      <c r="R92" s="240">
        <f>SUM(Q92:Q95)</f>
        <v>3.7005004575000005</v>
      </c>
      <c r="S92" s="241"/>
      <c r="T92" s="243"/>
      <c r="V92" s="133"/>
      <c r="W92" s="133"/>
    </row>
    <row r="93" spans="1:23" ht="36" x14ac:dyDescent="0.25">
      <c r="A93" s="137"/>
      <c r="C93" s="232"/>
      <c r="E93" s="118"/>
      <c r="I93" s="6"/>
      <c r="K93" s="7"/>
      <c r="L93" s="128" t="s">
        <v>37</v>
      </c>
      <c r="M93" s="91" t="s">
        <v>22</v>
      </c>
      <c r="N93" s="92">
        <v>0.105</v>
      </c>
      <c r="O93" s="92">
        <f>E91*N93</f>
        <v>0.84</v>
      </c>
      <c r="P93" s="93">
        <v>31</v>
      </c>
      <c r="Q93" s="19">
        <f>N93*P93*$N$23</f>
        <v>3.7005004575000005</v>
      </c>
      <c r="R93" s="241"/>
      <c r="S93" s="241"/>
      <c r="T93" s="243"/>
      <c r="V93" s="133"/>
      <c r="W93" s="133"/>
    </row>
    <row r="94" spans="1:23" ht="12" x14ac:dyDescent="0.25">
      <c r="A94" s="137"/>
      <c r="C94" s="232"/>
      <c r="E94" s="118"/>
      <c r="I94" s="6"/>
      <c r="K94" s="7"/>
      <c r="L94" s="24"/>
      <c r="M94" s="25"/>
      <c r="N94" s="129"/>
      <c r="O94" s="26"/>
      <c r="P94" s="27"/>
      <c r="Q94" s="101"/>
      <c r="R94" s="241"/>
      <c r="S94" s="241"/>
      <c r="T94" s="243"/>
      <c r="V94" s="133"/>
      <c r="W94" s="133"/>
    </row>
    <row r="95" spans="1:23" ht="12" x14ac:dyDescent="0.25">
      <c r="A95" s="137"/>
      <c r="C95" s="232"/>
      <c r="E95" s="118"/>
      <c r="I95" s="6"/>
      <c r="K95" s="7"/>
      <c r="L95" s="24"/>
      <c r="M95" s="25"/>
      <c r="N95" s="26"/>
      <c r="O95" s="26"/>
      <c r="P95" s="130"/>
      <c r="Q95" s="101"/>
      <c r="R95" s="241"/>
      <c r="S95" s="241"/>
      <c r="T95" s="243"/>
      <c r="V95" s="133"/>
      <c r="W95" s="133"/>
    </row>
    <row r="96" spans="1:23" x14ac:dyDescent="0.25">
      <c r="A96" s="138"/>
      <c r="B96" s="111"/>
      <c r="C96" s="112"/>
      <c r="D96" s="113"/>
      <c r="E96" s="131"/>
      <c r="F96" s="29"/>
      <c r="G96" s="30"/>
      <c r="H96" s="29"/>
      <c r="I96" s="31"/>
      <c r="J96" s="30"/>
      <c r="K96" s="32"/>
      <c r="L96" s="42"/>
      <c r="M96" s="43"/>
      <c r="N96" s="44"/>
      <c r="O96" s="45"/>
      <c r="P96" s="29"/>
      <c r="Q96" s="46"/>
      <c r="R96" s="28"/>
      <c r="S96" s="28"/>
      <c r="T96" s="38"/>
      <c r="V96" s="28"/>
      <c r="W96" s="133"/>
    </row>
    <row r="97" spans="1:25" ht="12" x14ac:dyDescent="0.25">
      <c r="A97" s="153">
        <f>A91+1</f>
        <v>15</v>
      </c>
      <c r="B97" s="168" t="s">
        <v>43</v>
      </c>
      <c r="C97" s="231" t="s">
        <v>77</v>
      </c>
      <c r="D97" s="3" t="s">
        <v>22</v>
      </c>
      <c r="E97" s="118">
        <f>0.1*E91</f>
        <v>0.8</v>
      </c>
      <c r="G97" s="5">
        <v>1.55</v>
      </c>
      <c r="I97" s="6"/>
      <c r="J97" s="5">
        <v>0.33</v>
      </c>
      <c r="K97" s="7"/>
      <c r="L97" s="8"/>
      <c r="M97" s="9"/>
      <c r="N97" s="10"/>
      <c r="O97" s="11"/>
      <c r="P97" s="12"/>
      <c r="Q97" s="13"/>
      <c r="R97" s="14">
        <f>G98+J98</f>
        <v>4.4340264999999999</v>
      </c>
      <c r="S97" s="240">
        <f>R97+R98</f>
        <v>45.455682169051762</v>
      </c>
      <c r="T97" s="242">
        <f>E97*S97</f>
        <v>36.364545735241414</v>
      </c>
      <c r="V97" s="132">
        <f>S97*$V$11</f>
        <v>60.086645137869176</v>
      </c>
      <c r="W97" s="132">
        <f>V97*E97</f>
        <v>48.069316110295347</v>
      </c>
    </row>
    <row r="98" spans="1:25" ht="24" x14ac:dyDescent="0.25">
      <c r="A98" s="137"/>
      <c r="B98" s="168"/>
      <c r="C98" s="232"/>
      <c r="E98" s="118"/>
      <c r="G98" s="2">
        <f>G97*$J$25/1000</f>
        <v>3.3365455000000002</v>
      </c>
      <c r="I98" s="6"/>
      <c r="J98" s="2">
        <f>J97*$Q$25/1000</f>
        <v>1.0974809999999999</v>
      </c>
      <c r="K98" s="7"/>
      <c r="L98" s="169" t="s">
        <v>47</v>
      </c>
      <c r="M98" s="16" t="s">
        <v>22</v>
      </c>
      <c r="N98" s="17">
        <v>1.02</v>
      </c>
      <c r="O98" s="17">
        <f>E97*N98</f>
        <v>0.81600000000000006</v>
      </c>
      <c r="P98" s="18">
        <v>29.806000000000001</v>
      </c>
      <c r="Q98" s="19">
        <f>N98*P98*$N$23</f>
        <v>34.563151756980005</v>
      </c>
      <c r="R98" s="240">
        <f>SUM(Q98:Q101)</f>
        <v>41.021655669051761</v>
      </c>
      <c r="S98" s="241"/>
      <c r="T98" s="243"/>
      <c r="V98" s="133"/>
      <c r="W98" s="133"/>
    </row>
    <row r="99" spans="1:25" ht="24" x14ac:dyDescent="0.25">
      <c r="A99" s="137"/>
      <c r="C99" s="232"/>
      <c r="E99" s="166"/>
      <c r="I99" s="6"/>
      <c r="K99" s="7"/>
      <c r="L99" s="128" t="s">
        <v>44</v>
      </c>
      <c r="M99" s="91" t="s">
        <v>66</v>
      </c>
      <c r="N99" s="92">
        <v>0.71699999999999997</v>
      </c>
      <c r="O99" s="92">
        <f>E97*N99</f>
        <v>0.5736</v>
      </c>
      <c r="P99" s="93">
        <v>3.5</v>
      </c>
      <c r="Q99" s="100">
        <f>N99*P99*$N$23</f>
        <v>2.8529664817500007</v>
      </c>
      <c r="R99" s="241"/>
      <c r="S99" s="241"/>
      <c r="T99" s="243"/>
      <c r="V99" s="133"/>
      <c r="W99" s="133"/>
    </row>
    <row r="100" spans="1:25" ht="24" x14ac:dyDescent="0.25">
      <c r="A100" s="137"/>
      <c r="C100" s="232"/>
      <c r="E100" s="166"/>
      <c r="I100" s="6"/>
      <c r="K100" s="7"/>
      <c r="L100" s="24" t="s">
        <v>45</v>
      </c>
      <c r="M100" s="25" t="s">
        <v>22</v>
      </c>
      <c r="N100" s="129">
        <v>1.6500000000000001E-2</v>
      </c>
      <c r="O100" s="26">
        <f>E97*N100</f>
        <v>1.3200000000000002E-2</v>
      </c>
      <c r="P100" s="119">
        <v>127.083</v>
      </c>
      <c r="Q100" s="100">
        <f>N100*P100*$N$23</f>
        <v>2.3838606894217502</v>
      </c>
      <c r="R100" s="241"/>
      <c r="S100" s="241"/>
      <c r="T100" s="243"/>
      <c r="V100" s="133"/>
      <c r="W100" s="133"/>
    </row>
    <row r="101" spans="1:25" ht="24" x14ac:dyDescent="0.25">
      <c r="A101" s="137"/>
      <c r="C101" s="232"/>
      <c r="E101" s="166"/>
      <c r="I101" s="6"/>
      <c r="K101" s="7"/>
      <c r="L101" s="24" t="s">
        <v>48</v>
      </c>
      <c r="M101" s="25" t="s">
        <v>32</v>
      </c>
      <c r="N101" s="26">
        <v>0.9</v>
      </c>
      <c r="O101" s="26">
        <f>E97*N101</f>
        <v>0.72000000000000008</v>
      </c>
      <c r="P101" s="119">
        <v>1.194</v>
      </c>
      <c r="Q101" s="100">
        <f>N101*P101*$N$23</f>
        <v>1.2216767409000002</v>
      </c>
      <c r="R101" s="241"/>
      <c r="S101" s="241"/>
      <c r="T101" s="243"/>
      <c r="V101" s="133"/>
      <c r="W101" s="133"/>
    </row>
    <row r="102" spans="1:25" x14ac:dyDescent="0.25">
      <c r="A102" s="138"/>
      <c r="B102" s="111"/>
      <c r="C102" s="112"/>
      <c r="D102" s="113"/>
      <c r="E102" s="28"/>
      <c r="F102" s="29"/>
      <c r="G102" s="30"/>
      <c r="H102" s="29"/>
      <c r="I102" s="31"/>
      <c r="J102" s="30"/>
      <c r="K102" s="32"/>
      <c r="L102" s="42"/>
      <c r="M102" s="43"/>
      <c r="N102" s="44"/>
      <c r="O102" s="45"/>
      <c r="P102" s="29"/>
      <c r="Q102" s="46"/>
      <c r="R102" s="28"/>
      <c r="S102" s="28"/>
      <c r="T102" s="38"/>
      <c r="V102" s="28"/>
      <c r="W102" s="133"/>
    </row>
    <row r="103" spans="1:25" ht="12" x14ac:dyDescent="0.25">
      <c r="A103" s="140"/>
      <c r="B103" s="65"/>
      <c r="C103" s="102" t="s">
        <v>55</v>
      </c>
      <c r="D103" s="67"/>
      <c r="E103" s="103"/>
      <c r="F103" s="69"/>
      <c r="G103" s="70"/>
      <c r="H103" s="69"/>
      <c r="I103" s="104"/>
      <c r="J103" s="70"/>
      <c r="K103" s="105"/>
      <c r="L103" s="71"/>
      <c r="M103" s="72"/>
      <c r="N103" s="73"/>
      <c r="O103" s="74"/>
      <c r="P103" s="69"/>
      <c r="Q103" s="70"/>
      <c r="R103" s="74"/>
      <c r="S103" s="74"/>
      <c r="T103" s="75">
        <f>SUM(T91:T102)</f>
        <v>147.59774299524142</v>
      </c>
      <c r="V103" s="74"/>
      <c r="W103" s="141">
        <f>SUM(W91:W102)</f>
        <v>195.10549139978934</v>
      </c>
    </row>
    <row r="104" spans="1:25" ht="12" x14ac:dyDescent="0.25">
      <c r="A104" s="142"/>
      <c r="B104" s="65"/>
      <c r="C104" s="66"/>
      <c r="D104" s="67"/>
      <c r="E104" s="68"/>
      <c r="F104" s="69"/>
      <c r="G104" s="70"/>
      <c r="H104" s="69"/>
      <c r="I104" s="69"/>
      <c r="J104" s="70"/>
      <c r="K104" s="69"/>
      <c r="L104" s="71"/>
      <c r="M104" s="72"/>
      <c r="N104" s="73"/>
      <c r="O104" s="73"/>
      <c r="P104" s="69"/>
      <c r="Q104" s="70"/>
      <c r="R104" s="74"/>
      <c r="S104" s="74"/>
      <c r="T104" s="75"/>
      <c r="V104" s="74"/>
      <c r="W104" s="141"/>
    </row>
    <row r="105" spans="1:25" ht="12" x14ac:dyDescent="0.25">
      <c r="A105" s="142"/>
      <c r="B105" s="65"/>
      <c r="C105" s="66" t="s">
        <v>57</v>
      </c>
      <c r="D105" s="67"/>
      <c r="E105" s="68"/>
      <c r="F105" s="69"/>
      <c r="G105" s="70"/>
      <c r="H105" s="69"/>
      <c r="I105" s="69"/>
      <c r="J105" s="70"/>
      <c r="K105" s="69"/>
      <c r="L105" s="71"/>
      <c r="M105" s="72"/>
      <c r="N105" s="73"/>
      <c r="O105" s="74"/>
      <c r="P105" s="69"/>
      <c r="Q105" s="70"/>
      <c r="R105" s="74"/>
      <c r="S105" s="74"/>
      <c r="T105" s="75">
        <f>T68+T45+T88+T103</f>
        <v>46416.900801527714</v>
      </c>
      <c r="V105" s="74"/>
      <c r="W105" s="141">
        <f>W68+W45+W88+W103</f>
        <v>61357.254225962759</v>
      </c>
      <c r="X105" s="4">
        <f>W105/$W$110*100</f>
        <v>100</v>
      </c>
      <c r="Y105" s="15" t="s">
        <v>49</v>
      </c>
    </row>
    <row r="106" spans="1:25" ht="11.5" x14ac:dyDescent="0.25">
      <c r="A106" s="151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V106" s="15"/>
      <c r="W106" s="152"/>
    </row>
    <row r="107" spans="1:25" ht="9.75" customHeight="1" thickBot="1" x14ac:dyDescent="0.3">
      <c r="A107" s="151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V107" s="15"/>
      <c r="W107" s="152"/>
    </row>
    <row r="108" spans="1:25" ht="14" hidden="1" thickBot="1" x14ac:dyDescent="0.3">
      <c r="A108" s="143"/>
      <c r="W108" s="144"/>
    </row>
    <row r="109" spans="1:25" ht="14" hidden="1" thickBot="1" x14ac:dyDescent="0.3">
      <c r="A109" s="143"/>
      <c r="W109" s="144"/>
    </row>
    <row r="110" spans="1:25" ht="14.5" thickTop="1" thickBot="1" x14ac:dyDescent="0.3">
      <c r="A110" s="145"/>
      <c r="B110" s="79"/>
      <c r="C110" s="80" t="s">
        <v>55</v>
      </c>
      <c r="D110" s="79"/>
      <c r="E110" s="81"/>
      <c r="F110" s="82"/>
      <c r="G110" s="83"/>
      <c r="H110" s="82"/>
      <c r="I110" s="82"/>
      <c r="J110" s="83"/>
      <c r="K110" s="82"/>
      <c r="L110" s="84"/>
      <c r="M110" s="85"/>
      <c r="N110" s="82"/>
      <c r="O110" s="83"/>
      <c r="P110" s="82"/>
      <c r="Q110" s="83"/>
      <c r="R110" s="83"/>
      <c r="S110" s="83"/>
      <c r="T110" s="86">
        <f>T109</f>
        <v>0</v>
      </c>
      <c r="V110" s="83"/>
      <c r="W110" s="146">
        <f>W105</f>
        <v>61357.254225962759</v>
      </c>
    </row>
    <row r="111" spans="1:25" ht="14.5" thickTop="1" thickBot="1" x14ac:dyDescent="0.3">
      <c r="A111" s="143"/>
      <c r="C111" s="87" t="s">
        <v>78</v>
      </c>
      <c r="D111" s="88">
        <v>0.2</v>
      </c>
      <c r="E111" s="89"/>
      <c r="T111" s="90">
        <f>D111*T110</f>
        <v>0</v>
      </c>
      <c r="W111" s="144">
        <f>D111*W110</f>
        <v>12271.450845192552</v>
      </c>
    </row>
    <row r="112" spans="1:25" ht="14" thickTop="1" x14ac:dyDescent="0.25">
      <c r="A112" s="154"/>
      <c r="B112" s="155"/>
      <c r="C112" s="156" t="s">
        <v>56</v>
      </c>
      <c r="D112" s="155"/>
      <c r="E112" s="157"/>
      <c r="F112" s="158"/>
      <c r="G112" s="159"/>
      <c r="H112" s="158"/>
      <c r="I112" s="158"/>
      <c r="J112" s="159"/>
      <c r="K112" s="158"/>
      <c r="L112" s="160"/>
      <c r="M112" s="161"/>
      <c r="N112" s="158"/>
      <c r="O112" s="159"/>
      <c r="P112" s="158"/>
      <c r="Q112" s="159"/>
      <c r="R112" s="159"/>
      <c r="S112" s="159"/>
      <c r="T112" s="162">
        <f>T111</f>
        <v>0</v>
      </c>
      <c r="U112" s="111"/>
      <c r="V112" s="159"/>
      <c r="W112" s="163">
        <f>W110+W111</f>
        <v>73628.705071155317</v>
      </c>
    </row>
    <row r="118" spans="3:23" x14ac:dyDescent="0.25">
      <c r="C118" s="77" t="s">
        <v>94</v>
      </c>
      <c r="E118" s="336" t="s">
        <v>95</v>
      </c>
      <c r="F118" s="336"/>
      <c r="G118" s="336"/>
      <c r="H118" s="336"/>
      <c r="I118" s="336"/>
      <c r="J118" s="336"/>
      <c r="K118" s="336"/>
      <c r="L118" s="336"/>
      <c r="M118" s="336"/>
      <c r="N118" s="336"/>
      <c r="O118" s="336"/>
      <c r="P118" s="336"/>
      <c r="Q118" s="336"/>
      <c r="R118" s="336"/>
      <c r="S118" s="336"/>
      <c r="T118" s="336"/>
      <c r="U118" s="336"/>
      <c r="V118" s="336"/>
      <c r="W118" s="336"/>
    </row>
  </sheetData>
  <mergeCells count="110">
    <mergeCell ref="E118:W118"/>
    <mergeCell ref="J12:L12"/>
    <mergeCell ref="Q12:S12"/>
    <mergeCell ref="F14:H18"/>
    <mergeCell ref="I14:K18"/>
    <mergeCell ref="L14:Q14"/>
    <mergeCell ref="R14:R18"/>
    <mergeCell ref="S14:S18"/>
    <mergeCell ref="T14:T18"/>
    <mergeCell ref="L15:L18"/>
    <mergeCell ref="M15:M18"/>
    <mergeCell ref="N15:N18"/>
    <mergeCell ref="O15:O18"/>
    <mergeCell ref="A3:E3"/>
    <mergeCell ref="A6:S6"/>
    <mergeCell ref="A1:C1"/>
    <mergeCell ref="D1:S1"/>
    <mergeCell ref="E5:R5"/>
    <mergeCell ref="A8:B8"/>
    <mergeCell ref="P8:R8"/>
    <mergeCell ref="E9:G9"/>
    <mergeCell ref="D10:F10"/>
    <mergeCell ref="N10:P10"/>
    <mergeCell ref="C39:C41"/>
    <mergeCell ref="S39:S40"/>
    <mergeCell ref="A27:T29"/>
    <mergeCell ref="C30:C32"/>
    <mergeCell ref="S30:S31"/>
    <mergeCell ref="T30:T31"/>
    <mergeCell ref="L31:L32"/>
    <mergeCell ref="A14:A18"/>
    <mergeCell ref="B14:B18"/>
    <mergeCell ref="C14:C18"/>
    <mergeCell ref="D14:D18"/>
    <mergeCell ref="E14:E18"/>
    <mergeCell ref="P15:P18"/>
    <mergeCell ref="Q15:Q18"/>
    <mergeCell ref="T36:T37"/>
    <mergeCell ref="L37:L38"/>
    <mergeCell ref="A21:B21"/>
    <mergeCell ref="P21:R21"/>
    <mergeCell ref="E22:G22"/>
    <mergeCell ref="D23:F23"/>
    <mergeCell ref="N23:P23"/>
    <mergeCell ref="J25:L25"/>
    <mergeCell ref="Q25:S25"/>
    <mergeCell ref="A69:T69"/>
    <mergeCell ref="A46:T46"/>
    <mergeCell ref="C47:C49"/>
    <mergeCell ref="S47:S49"/>
    <mergeCell ref="T47:T49"/>
    <mergeCell ref="R48:R49"/>
    <mergeCell ref="B64:B66"/>
    <mergeCell ref="C64:C67"/>
    <mergeCell ref="S64:S65"/>
    <mergeCell ref="T64:T65"/>
    <mergeCell ref="L65:L66"/>
    <mergeCell ref="C78:C80"/>
    <mergeCell ref="S78:S80"/>
    <mergeCell ref="T78:T80"/>
    <mergeCell ref="R79:R80"/>
    <mergeCell ref="C70:C72"/>
    <mergeCell ref="S70:S72"/>
    <mergeCell ref="T70:T72"/>
    <mergeCell ref="R71:R72"/>
    <mergeCell ref="C74:C76"/>
    <mergeCell ref="S74:S76"/>
    <mergeCell ref="T74:T76"/>
    <mergeCell ref="R75:R76"/>
    <mergeCell ref="C82:C84"/>
    <mergeCell ref="S82:S83"/>
    <mergeCell ref="T82:T83"/>
    <mergeCell ref="L83:L84"/>
    <mergeCell ref="C97:C101"/>
    <mergeCell ref="S97:S101"/>
    <mergeCell ref="T97:T101"/>
    <mergeCell ref="R98:R101"/>
    <mergeCell ref="C85:C87"/>
    <mergeCell ref="S85:S86"/>
    <mergeCell ref="T85:T86"/>
    <mergeCell ref="L86:L87"/>
    <mergeCell ref="A89:G90"/>
    <mergeCell ref="C91:C95"/>
    <mergeCell ref="S91:S95"/>
    <mergeCell ref="T91:T95"/>
    <mergeCell ref="R92:R95"/>
    <mergeCell ref="V14:V18"/>
    <mergeCell ref="W14:W18"/>
    <mergeCell ref="A19:S19"/>
    <mergeCell ref="C51:C62"/>
    <mergeCell ref="S51:S62"/>
    <mergeCell ref="T51:T62"/>
    <mergeCell ref="L52:L53"/>
    <mergeCell ref="R52:R62"/>
    <mergeCell ref="L54:L55"/>
    <mergeCell ref="L56:L57"/>
    <mergeCell ref="L58:L59"/>
    <mergeCell ref="L60:L61"/>
    <mergeCell ref="T39:T40"/>
    <mergeCell ref="L40:L41"/>
    <mergeCell ref="C42:C44"/>
    <mergeCell ref="S42:S43"/>
    <mergeCell ref="T42:T43"/>
    <mergeCell ref="L43:L44"/>
    <mergeCell ref="C33:C35"/>
    <mergeCell ref="S33:S34"/>
    <mergeCell ref="T33:T34"/>
    <mergeCell ref="L34:L35"/>
    <mergeCell ref="C36:C38"/>
    <mergeCell ref="S36:S37"/>
  </mergeCells>
  <pageMargins left="0.98425196850393704" right="0.59055118110236215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2024-06-06T04:36:31Z</cp:lastPrinted>
  <dcterms:created xsi:type="dcterms:W3CDTF">2000-04-17T03:23:27Z</dcterms:created>
  <dcterms:modified xsi:type="dcterms:W3CDTF">2024-06-06T04:36:33Z</dcterms:modified>
</cp:coreProperties>
</file>